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https://netorg541353.sharepoint.com/ThinkWell Data Storage/2. Programs/Global_ICAN/7. Supplement/4 Methodology/Questionnaires/"/>
    </mc:Choice>
  </mc:AlternateContent>
  <xr:revisionPtr revIDLastSave="190" documentId="13_ncr:1_{BC03B4DE-2FCC-4A53-9385-9CA4FEC0D583}" xr6:coauthVersionLast="47" xr6:coauthVersionMax="47" xr10:uidLastSave="{79C060BA-BD95-4844-9180-A0A2FABDE043}"/>
  <bookViews>
    <workbookView xWindow="-120" yWindow="-120" windowWidth="29040" windowHeight="15840" tabRatio="745" xr2:uid="{6FFB2AFD-CD6A-452A-8C34-01EB0F8C6E6E}"/>
  </bookViews>
  <sheets>
    <sheet name="Instructions" sheetId="14" r:id="rId1"/>
    <sheet name="0a. Country information" sheetId="11" r:id="rId2"/>
    <sheet name="0b. Unit costs" sheetId="18" r:id="rId3"/>
    <sheet name="0c. Salary grades" sheetId="17" r:id="rId4"/>
    <sheet name="0d. Support language" sheetId="13" r:id="rId5"/>
    <sheet name="1. General information" sheetId="15" r:id="rId6"/>
    <sheet name="2. Campaign information" sheetId="2" r:id="rId7"/>
    <sheet name="3. Procurement" sheetId="10" r:id="rId8"/>
    <sheet name="4. Campaign staff" sheetId="4" r:id="rId9"/>
    <sheet name="5. Meetings, Trainings, Events" sheetId="5" r:id="rId10"/>
    <sheet name="6. Staff time" sheetId="7" r:id="rId11"/>
    <sheet name="7. Vehicles and transport" sheetId="6" r:id="rId12"/>
    <sheet name="8. Equipment and supplies" sheetId="8" r:id="rId13"/>
    <sheet name="9. Per diem and other expenses" sheetId="9" r:id="rId14"/>
    <sheet name="10. Review" sheetId="16" r:id="rId15"/>
  </sheets>
  <externalReferences>
    <externalReference r:id="rId16"/>
    <externalReference r:id="rId17"/>
    <externalReference r:id="rId18"/>
  </externalReferences>
  <definedNames>
    <definedName name="Before_stipendType" localSheetId="2">'[1]B. Intermediate calculations'!#REF!</definedName>
    <definedName name="Before_stipendType" localSheetId="3">'[1]B. Intermediate calculations'!#REF!</definedName>
    <definedName name="Before_stipendType">'[1]B. Intermediate calculations'!#REF!</definedName>
    <definedName name="Exchange_rate">'[1]0a. Country information'!$R$11</definedName>
    <definedName name="Level1" localSheetId="2">'[3]Support - Sample lists'!$J$2:INDEX('[3]Support - Sample lists'!$J:$J,MATCH("*", '[3]Support - Sample lists'!$J:$J,-1),1)</definedName>
    <definedName name="Level1" localSheetId="3">#REF!:INDEX(#REF!,MATCH("*",#REF!, -1),1)</definedName>
    <definedName name="Level1">#REF!:INDEX(#REF!,MATCH("*",#REF!, -1),1)</definedName>
    <definedName name="Level2" localSheetId="2">'[3]Support - Sample lists'!$K$2:INDEX('[3]Support - Sample lists'!$K:$K,MATCH("*", '[3]Support - Sample lists'!$K:$K,-1),1)</definedName>
    <definedName name="Level2" localSheetId="3">#REF!:INDEX(#REF!,MATCH("*",#REF!, -1),1)</definedName>
    <definedName name="Level2">#REF!:INDEX(#REF!,MATCH("*",#REF!, -1),1)</definedName>
    <definedName name="Level3" localSheetId="2">'[3]Support - Sample lists'!$L$2:INDEX('[3]Support - Sample lists'!$L:$L,MATCH("*", '[3]Support - Sample lists'!$L:$L,-1),1)</definedName>
    <definedName name="Level3" localSheetId="3">#REF!:INDEX(#REF!,MATCH("*",#REF!, -1),1)</definedName>
    <definedName name="Level3">#REF!:INDEX(#REF!,MATCH("*",#REF!, -1),1)</definedName>
    <definedName name="Level4" localSheetId="2">'[3]Support - Sample lists'!$M$2:INDEX('[3]Support - Sample lists'!$M:$M,MATCH("*", '[3]Support - Sample lists'!$M:$M,-1),1)</definedName>
    <definedName name="Level4" localSheetId="3">#REF!:INDEX(#REF!,MATCH("*",#REF!, -1),1)</definedName>
    <definedName name="Level4">#REF!:INDEX(#REF!,MATCH("*",#REF!, -1),1)</definedName>
    <definedName name="NGN">"Exchange_rate"</definedName>
    <definedName name="RegularVsSpecific">'[1]4. Campaign staff'!$F$10:$F$89</definedName>
    <definedName name="Service_delivery_facility_weight">'[1]B. Intermediate calculations'!$C$37</definedName>
    <definedName name="Service_delivery_temporary_weight">'[1]B. Intermediate calculations'!$C$38</definedName>
    <definedName name="stipendType" localSheetId="3">'[1]B. Intermediate calculations'!#REF!</definedName>
    <definedName name="stipendType">'[1]B. Intermediate calculations'!#REF!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53" i="18" l="1"/>
  <c r="B54" i="18" s="1"/>
  <c r="B55" i="18" s="1"/>
  <c r="B56" i="18" s="1"/>
  <c r="B33" i="18"/>
  <c r="B34" i="18" s="1"/>
  <c r="B35" i="18" s="1"/>
  <c r="B36" i="18" s="1"/>
  <c r="B37" i="18" s="1"/>
  <c r="B38" i="18" s="1"/>
  <c r="B39" i="18" s="1"/>
  <c r="B40" i="18" s="1"/>
  <c r="B41" i="18" s="1"/>
  <c r="B42" i="18" s="1"/>
  <c r="B43" i="18" s="1"/>
  <c r="O23" i="18"/>
  <c r="K23" i="18"/>
  <c r="C23" i="18"/>
  <c r="O22" i="18"/>
  <c r="K22" i="18"/>
  <c r="C22" i="18"/>
  <c r="G19" i="18"/>
  <c r="T14" i="18"/>
  <c r="R14" i="18"/>
  <c r="T13" i="18"/>
  <c r="R13" i="18"/>
  <c r="C13" i="18"/>
  <c r="C12" i="18"/>
  <c r="C11" i="18"/>
  <c r="I7" i="18"/>
  <c r="C3" i="17"/>
  <c r="F9" i="4"/>
  <c r="C24" i="6"/>
  <c r="C40" i="6"/>
  <c r="B44" i="18" l="1"/>
  <c r="K32" i="18"/>
  <c r="K33" i="18" s="1"/>
  <c r="K34" i="18" s="1"/>
  <c r="K35" i="18" s="1"/>
  <c r="K36" i="18" s="1"/>
  <c r="K37" i="18" s="1"/>
  <c r="K38" i="18" s="1"/>
  <c r="K39" i="18" s="1"/>
  <c r="K40" i="18" s="1"/>
  <c r="AC109" i="7"/>
  <c r="AC110" i="7"/>
  <c r="AC111" i="7"/>
  <c r="AC112" i="7"/>
  <c r="AC113" i="7"/>
  <c r="C109" i="7"/>
  <c r="C110" i="7"/>
  <c r="C111" i="7"/>
  <c r="C112" i="7"/>
  <c r="C113" i="7"/>
  <c r="C114" i="7"/>
  <c r="C73" i="7"/>
  <c r="C74" i="7"/>
  <c r="C75" i="7"/>
  <c r="C76" i="7"/>
  <c r="C77" i="7"/>
  <c r="C78" i="7"/>
  <c r="AC35" i="7"/>
  <c r="AC36" i="7"/>
  <c r="AC37" i="7"/>
  <c r="AC38" i="7"/>
  <c r="AC39" i="7"/>
  <c r="AC40" i="7"/>
  <c r="AC41" i="7"/>
  <c r="AC42" i="7"/>
  <c r="C37" i="7"/>
  <c r="C38" i="7"/>
  <c r="C39" i="7"/>
  <c r="C40" i="7"/>
  <c r="C41" i="7"/>
  <c r="C49" i="5"/>
  <c r="C50" i="5"/>
  <c r="C51" i="5"/>
  <c r="C52" i="5"/>
  <c r="C53" i="5"/>
  <c r="C8" i="8" l="1"/>
  <c r="T46" i="8"/>
  <c r="X46" i="8"/>
  <c r="X17" i="8"/>
  <c r="R17" i="8"/>
  <c r="C29" i="9"/>
  <c r="C28" i="9"/>
  <c r="G15" i="6"/>
  <c r="C11" i="6"/>
  <c r="D15" i="2"/>
  <c r="D14" i="2"/>
  <c r="D25" i="2"/>
  <c r="M20" i="2" l="1"/>
  <c r="G9" i="11"/>
  <c r="R20" i="2"/>
  <c r="R19" i="2"/>
  <c r="T15" i="2"/>
  <c r="AE73" i="7" l="1"/>
  <c r="AE74" i="7"/>
  <c r="AE75" i="7"/>
  <c r="AE76" i="7"/>
  <c r="AE77" i="7"/>
  <c r="AE78" i="7"/>
  <c r="C31" i="13"/>
  <c r="C28" i="5"/>
  <c r="W36" i="11" l="1"/>
  <c r="W35" i="11"/>
  <c r="W34" i="11"/>
  <c r="W33" i="11"/>
  <c r="W32" i="11"/>
  <c r="W31" i="11"/>
  <c r="W30" i="11"/>
  <c r="W29" i="11"/>
  <c r="W28" i="11"/>
  <c r="W27" i="11"/>
  <c r="AE72" i="7"/>
  <c r="I43" i="6"/>
  <c r="U32" i="11"/>
  <c r="A32" i="11" s="1"/>
  <c r="U31" i="11"/>
  <c r="A31" i="11"/>
  <c r="U30" i="11"/>
  <c r="A30" i="11" s="1"/>
  <c r="U29" i="11"/>
  <c r="A29" i="11" s="1"/>
  <c r="U28" i="11"/>
  <c r="A28" i="11" s="1"/>
  <c r="U27" i="11"/>
  <c r="A27" i="11" s="1"/>
  <c r="E34" i="10"/>
  <c r="C34" i="10"/>
  <c r="E33" i="10"/>
  <c r="C33" i="10"/>
  <c r="E32" i="10"/>
  <c r="C32" i="10"/>
  <c r="E31" i="10"/>
  <c r="C31" i="10"/>
  <c r="E30" i="10"/>
  <c r="C30" i="10"/>
  <c r="E29" i="10"/>
  <c r="C29" i="10"/>
  <c r="E28" i="10"/>
  <c r="C28" i="10"/>
  <c r="E27" i="10"/>
  <c r="C27" i="10"/>
  <c r="E26" i="10"/>
  <c r="C26" i="10"/>
  <c r="E25" i="10"/>
  <c r="C25" i="10"/>
  <c r="E24" i="10"/>
  <c r="C24" i="10"/>
  <c r="E23" i="10"/>
  <c r="C23" i="10"/>
  <c r="C16" i="10"/>
  <c r="C15" i="10"/>
  <c r="C14" i="10"/>
  <c r="C13" i="10"/>
  <c r="C12" i="10"/>
  <c r="E36" i="10"/>
  <c r="C36" i="10"/>
  <c r="G32" i="8"/>
  <c r="B122" i="7"/>
  <c r="C117" i="7"/>
  <c r="C116" i="7"/>
  <c r="C115" i="7"/>
  <c r="C108" i="7"/>
  <c r="C107" i="7"/>
  <c r="C106" i="7"/>
  <c r="C105" i="7"/>
  <c r="C104" i="7"/>
  <c r="C103" i="7"/>
  <c r="C102" i="7"/>
  <c r="C101" i="7"/>
  <c r="C100" i="7"/>
  <c r="C99" i="7"/>
  <c r="C98" i="7"/>
  <c r="C97" i="7"/>
  <c r="C96" i="7"/>
  <c r="C95" i="7"/>
  <c r="C94" i="7"/>
  <c r="C93" i="7"/>
  <c r="C92" i="7"/>
  <c r="C91" i="7"/>
  <c r="C90" i="7"/>
  <c r="C88" i="7"/>
  <c r="B86" i="7"/>
  <c r="C81" i="7"/>
  <c r="C80" i="7"/>
  <c r="C79" i="7"/>
  <c r="C72" i="7"/>
  <c r="C71" i="7"/>
  <c r="C70" i="7"/>
  <c r="C69" i="7"/>
  <c r="C68" i="7"/>
  <c r="C67" i="7"/>
  <c r="C66" i="7"/>
  <c r="C65" i="7"/>
  <c r="C64" i="7"/>
  <c r="C63" i="7"/>
  <c r="C62" i="7"/>
  <c r="C61" i="7"/>
  <c r="C60" i="7"/>
  <c r="C59" i="7"/>
  <c r="C58" i="7"/>
  <c r="C57" i="7"/>
  <c r="C56" i="7"/>
  <c r="C55" i="7"/>
  <c r="C54" i="7"/>
  <c r="C52" i="7"/>
  <c r="B50" i="7"/>
  <c r="C45" i="7"/>
  <c r="C44" i="7"/>
  <c r="C43" i="7"/>
  <c r="C42" i="7"/>
  <c r="C36" i="7"/>
  <c r="C35" i="7"/>
  <c r="C34" i="7"/>
  <c r="C33" i="7"/>
  <c r="C32" i="7"/>
  <c r="C31" i="7"/>
  <c r="C30" i="7"/>
  <c r="C29" i="7"/>
  <c r="C28" i="7"/>
  <c r="C27" i="7"/>
  <c r="C26" i="7"/>
  <c r="C25" i="7"/>
  <c r="C24" i="7"/>
  <c r="C23" i="7"/>
  <c r="C22" i="7"/>
  <c r="C21" i="7"/>
  <c r="C20" i="7"/>
  <c r="C19" i="7"/>
  <c r="C18" i="7"/>
  <c r="C16" i="7"/>
  <c r="B14" i="7"/>
  <c r="C57" i="5"/>
  <c r="C56" i="5"/>
  <c r="C55" i="5"/>
  <c r="C54" i="5"/>
  <c r="C48" i="5"/>
  <c r="C47" i="5"/>
  <c r="C46" i="5"/>
  <c r="C45" i="5"/>
  <c r="C44" i="5"/>
  <c r="C43" i="5"/>
  <c r="C42" i="5"/>
  <c r="C41" i="5"/>
  <c r="C40" i="5"/>
  <c r="C39" i="5"/>
  <c r="C38" i="5"/>
  <c r="C37" i="5"/>
  <c r="C36" i="5"/>
  <c r="C35" i="5"/>
  <c r="C34" i="5"/>
  <c r="C33" i="5"/>
  <c r="C32" i="5"/>
  <c r="C31" i="5"/>
  <c r="C30" i="5"/>
  <c r="H11" i="5"/>
  <c r="H10" i="5"/>
  <c r="H9" i="5"/>
  <c r="H8" i="5"/>
  <c r="H7" i="5"/>
  <c r="C29" i="5"/>
  <c r="G39" i="10"/>
  <c r="G37" i="9"/>
  <c r="C33" i="9"/>
  <c r="M20" i="9"/>
  <c r="C23" i="9"/>
  <c r="C20" i="9"/>
  <c r="L68" i="8"/>
  <c r="C60" i="8"/>
  <c r="AA46" i="8"/>
  <c r="C40" i="8"/>
  <c r="C36" i="8"/>
  <c r="AA17" i="8"/>
  <c r="X11" i="8"/>
  <c r="X10" i="8"/>
  <c r="P10" i="8"/>
  <c r="O8" i="8"/>
  <c r="F20" i="6"/>
  <c r="G18" i="6"/>
  <c r="I129" i="7"/>
  <c r="C125" i="7"/>
  <c r="C124" i="7"/>
  <c r="G60" i="5"/>
  <c r="D24" i="5"/>
  <c r="D22" i="5"/>
  <c r="D20" i="5"/>
  <c r="G22" i="13"/>
  <c r="G23" i="13" s="1"/>
  <c r="G24" i="13" s="1"/>
  <c r="G25" i="13" s="1"/>
  <c r="G26" i="13" s="1"/>
  <c r="G27" i="13" s="1"/>
  <c r="G28" i="13" s="1"/>
  <c r="AC117" i="7"/>
  <c r="AC116" i="7"/>
  <c r="AC115" i="7"/>
  <c r="AC114" i="7"/>
  <c r="AC108" i="7"/>
  <c r="AC107" i="7"/>
  <c r="AC106" i="7"/>
  <c r="AC105" i="7"/>
  <c r="AC104" i="7"/>
  <c r="AC103" i="7"/>
  <c r="AC102" i="7"/>
  <c r="AC101" i="7"/>
  <c r="AC100" i="7"/>
  <c r="AC99" i="7"/>
  <c r="AC98" i="7"/>
  <c r="AC97" i="7"/>
  <c r="AC96" i="7"/>
  <c r="AC95" i="7"/>
  <c r="AC94" i="7"/>
  <c r="AC93" i="7"/>
  <c r="AC92" i="7"/>
  <c r="AC91" i="7"/>
  <c r="AC90" i="7"/>
  <c r="AC89" i="7"/>
  <c r="AC88" i="7"/>
  <c r="AC45" i="7"/>
  <c r="AC44" i="7"/>
  <c r="AC43" i="7"/>
  <c r="AC34" i="7"/>
  <c r="AC33" i="7"/>
  <c r="AC32" i="7"/>
  <c r="AC31" i="7"/>
  <c r="AC30" i="7"/>
  <c r="AC29" i="7"/>
  <c r="AC28" i="7"/>
  <c r="AC27" i="7"/>
  <c r="AC26" i="7"/>
  <c r="AC25" i="7"/>
  <c r="AC24" i="7"/>
  <c r="AC23" i="7"/>
  <c r="AC22" i="7"/>
  <c r="AC21" i="7"/>
  <c r="AC20" i="7"/>
  <c r="AC19" i="7"/>
  <c r="AC18" i="7"/>
  <c r="AC17" i="7"/>
  <c r="AC16" i="7"/>
  <c r="AC9" i="7"/>
  <c r="AC8" i="7"/>
  <c r="C17" i="7" l="1"/>
  <c r="C53" i="7"/>
  <c r="C89" i="7"/>
  <c r="AE70" i="7"/>
  <c r="AE53" i="7"/>
  <c r="AE54" i="7"/>
  <c r="AE61" i="7"/>
  <c r="AE62" i="7"/>
  <c r="AE55" i="7"/>
  <c r="AE63" i="7"/>
  <c r="AE56" i="7"/>
  <c r="AE64" i="7"/>
  <c r="AE57" i="7"/>
  <c r="AE65" i="7"/>
  <c r="AE58" i="7"/>
  <c r="AE66" i="7"/>
  <c r="AE59" i="7"/>
  <c r="AE67" i="7"/>
  <c r="AE52" i="7"/>
  <c r="AE60" i="7"/>
  <c r="AE68" i="7"/>
  <c r="AE69" i="7"/>
  <c r="AE79" i="7"/>
  <c r="AE80" i="7"/>
  <c r="AE81" i="7"/>
  <c r="C10" i="8"/>
  <c r="AE71" i="7"/>
  <c r="C35" i="10"/>
  <c r="E35" i="10"/>
</calcChain>
</file>

<file path=xl/sharedStrings.xml><?xml version="1.0" encoding="utf-8"?>
<sst xmlns="http://schemas.openxmlformats.org/spreadsheetml/2006/main" count="1168" uniqueCount="659">
  <si>
    <t>INSTRUCTIONS</t>
  </si>
  <si>
    <t>Please make sure 0a and 0b are filled out before starting data collection on this page, and please complete the subsequent pages in their numerical order. Fields in yellow are mandatory, fields in grey are optional.</t>
  </si>
  <si>
    <r>
      <t xml:space="preserve">A.  DATE OF THE MEETING(S) </t>
    </r>
    <r>
      <rPr>
        <b/>
        <sz val="12"/>
        <color rgb="FFFFC000"/>
        <rFont val="Arial"/>
        <family val="2"/>
      </rPr>
      <t>(dd/mm/yyyy)</t>
    </r>
  </si>
  <si>
    <t>Meeting 1:</t>
  </si>
  <si>
    <t>Meeting 2:</t>
  </si>
  <si>
    <t>State</t>
  </si>
  <si>
    <t>Interviewer/team 1:</t>
  </si>
  <si>
    <t>1.09a</t>
  </si>
  <si>
    <t>Name of respondent:</t>
  </si>
  <si>
    <t>Interviewer/team 2:</t>
  </si>
  <si>
    <t>1.09b</t>
  </si>
  <si>
    <t>Designation:</t>
  </si>
  <si>
    <t>Interviewer/team 3:</t>
  </si>
  <si>
    <t>1.09c</t>
  </si>
  <si>
    <t>Phone number:</t>
  </si>
  <si>
    <t>Interviewer/team 4:</t>
  </si>
  <si>
    <t>E-mail address:</t>
  </si>
  <si>
    <t>1.10a</t>
  </si>
  <si>
    <t>1.10b</t>
  </si>
  <si>
    <t>1.10c</t>
  </si>
  <si>
    <t>1.11a</t>
  </si>
  <si>
    <t>1.11b</t>
  </si>
  <si>
    <t>1.11c</t>
  </si>
  <si>
    <t>1.12a</t>
  </si>
  <si>
    <t>1.12b</t>
  </si>
  <si>
    <t>1.12c</t>
  </si>
  <si>
    <t>F.  ANY REMARKS?</t>
  </si>
  <si>
    <t>A. CATCHMENT POPULATION and ROUTINE IMMUNIZATION information</t>
  </si>
  <si>
    <r>
      <t xml:space="preserve">B. KEY </t>
    </r>
    <r>
      <rPr>
        <b/>
        <sz val="12"/>
        <color rgb="FFFFC000"/>
        <rFont val="Arial"/>
        <family val="2"/>
      </rPr>
      <t>CAMPAIGN DATES</t>
    </r>
  </si>
  <si>
    <t>Day</t>
  </si>
  <si>
    <t>Month</t>
  </si>
  <si>
    <t>Year</t>
  </si>
  <si>
    <t>Campaign duration</t>
  </si>
  <si>
    <t xml:space="preserve"> DAYS</t>
  </si>
  <si>
    <r>
      <t xml:space="preserve">C.  CAMPAIGN </t>
    </r>
    <r>
      <rPr>
        <b/>
        <sz val="12"/>
        <color rgb="FFFFC000"/>
        <rFont val="Arial"/>
        <family val="2"/>
      </rPr>
      <t>DELIVERY STRATEGY</t>
    </r>
  </si>
  <si>
    <t>Facility-based</t>
  </si>
  <si>
    <t>2.09c</t>
  </si>
  <si>
    <t>Yes</t>
  </si>
  <si>
    <t>2.09d</t>
  </si>
  <si>
    <t>No</t>
  </si>
  <si>
    <r>
      <t xml:space="preserve">D. </t>
    </r>
    <r>
      <rPr>
        <b/>
        <sz val="12"/>
        <color rgb="FFFFC000"/>
        <rFont val="Arial"/>
        <family val="2"/>
      </rPr>
      <t>VACCINES</t>
    </r>
    <r>
      <rPr>
        <b/>
        <sz val="12"/>
        <color theme="0"/>
        <rFont val="Arial"/>
        <family val="2"/>
      </rPr>
      <t xml:space="preserve"> or other INTERVENTIONS distributed during the campaign</t>
    </r>
  </si>
  <si>
    <r>
      <rPr>
        <b/>
        <sz val="10"/>
        <rFont val="Arial"/>
        <family val="2"/>
      </rPr>
      <t>Size</t>
    </r>
    <r>
      <rPr>
        <sz val="10"/>
        <rFont val="Arial"/>
        <family val="2"/>
      </rPr>
      <t xml:space="preserve"> of the </t>
    </r>
    <r>
      <rPr>
        <b/>
        <sz val="10"/>
        <rFont val="Arial"/>
        <family val="2"/>
      </rPr>
      <t>target population</t>
    </r>
    <r>
      <rPr>
        <sz val="10"/>
        <rFont val="Arial"/>
        <family val="2"/>
      </rPr>
      <t xml:space="preserve"> for each intervention</t>
    </r>
  </si>
  <si>
    <t>a</t>
  </si>
  <si>
    <t>Yellow Fever (Injectable, 10 doses/vial)</t>
  </si>
  <si>
    <t>b</t>
  </si>
  <si>
    <t>c</t>
  </si>
  <si>
    <t>d</t>
  </si>
  <si>
    <t>e</t>
  </si>
  <si>
    <t>E.  ANY REMARKS?</t>
  </si>
  <si>
    <t>n.a.</t>
  </si>
  <si>
    <t>Temporary posts</t>
  </si>
  <si>
    <t>Supply</t>
  </si>
  <si>
    <t>Unit</t>
  </si>
  <si>
    <t>f</t>
  </si>
  <si>
    <t>g</t>
  </si>
  <si>
    <t>h</t>
  </si>
  <si>
    <t>i</t>
  </si>
  <si>
    <t>j</t>
  </si>
  <si>
    <t>k</t>
  </si>
  <si>
    <t>l</t>
  </si>
  <si>
    <t>m</t>
  </si>
  <si>
    <t>n</t>
  </si>
  <si>
    <t>D.  ANY REMARKS?</t>
  </si>
  <si>
    <t>Select cadre of campaign staff</t>
  </si>
  <si>
    <t xml:space="preserve">a. </t>
  </si>
  <si>
    <t>Select cadre</t>
  </si>
  <si>
    <t xml:space="preserve">b. </t>
  </si>
  <si>
    <t xml:space="preserve">c. </t>
  </si>
  <si>
    <t xml:space="preserve">d. </t>
  </si>
  <si>
    <t xml:space="preserve">e. </t>
  </si>
  <si>
    <t xml:space="preserve">f. </t>
  </si>
  <si>
    <t xml:space="preserve">g. </t>
  </si>
  <si>
    <t xml:space="preserve">h. </t>
  </si>
  <si>
    <t xml:space="preserve">i. </t>
  </si>
  <si>
    <t xml:space="preserve">j. </t>
  </si>
  <si>
    <t xml:space="preserve">k. </t>
  </si>
  <si>
    <t xml:space="preserve">l. </t>
  </si>
  <si>
    <t xml:space="preserve">m. </t>
  </si>
  <si>
    <t xml:space="preserve">n. </t>
  </si>
  <si>
    <t xml:space="preserve">o. </t>
  </si>
  <si>
    <t xml:space="preserve">p. </t>
  </si>
  <si>
    <t xml:space="preserve">q. </t>
  </si>
  <si>
    <t>r.</t>
  </si>
  <si>
    <t>s.</t>
  </si>
  <si>
    <t>t.</t>
  </si>
  <si>
    <t>u.</t>
  </si>
  <si>
    <t>v.</t>
  </si>
  <si>
    <t>w.</t>
  </si>
  <si>
    <t>x.</t>
  </si>
  <si>
    <t>y.</t>
  </si>
  <si>
    <t>Consider events that took place in the following time frames</t>
  </si>
  <si>
    <r>
      <rPr>
        <b/>
        <sz val="10"/>
        <rFont val="Arial"/>
        <family val="2"/>
      </rPr>
      <t>More than 30 days before</t>
    </r>
    <r>
      <rPr>
        <sz val="10"/>
        <rFont val="Arial"/>
        <family val="2"/>
      </rPr>
      <t xml:space="preserve"> the campaign</t>
    </r>
  </si>
  <si>
    <r>
      <t xml:space="preserve">In the </t>
    </r>
    <r>
      <rPr>
        <b/>
        <sz val="10"/>
        <rFont val="Arial"/>
        <family val="2"/>
      </rPr>
      <t>30 days before</t>
    </r>
    <r>
      <rPr>
        <sz val="10"/>
        <rFont val="Arial"/>
        <family val="2"/>
      </rPr>
      <t xml:space="preserve"> the campaign</t>
    </r>
  </si>
  <si>
    <r>
      <rPr>
        <b/>
        <sz val="10"/>
        <rFont val="Arial"/>
        <family val="2"/>
      </rPr>
      <t>During</t>
    </r>
    <r>
      <rPr>
        <sz val="10"/>
        <rFont val="Arial"/>
        <family val="2"/>
      </rPr>
      <t xml:space="preserve"> the campaign</t>
    </r>
  </si>
  <si>
    <r>
      <t xml:space="preserve">In the </t>
    </r>
    <r>
      <rPr>
        <b/>
        <sz val="10"/>
        <rFont val="Arial"/>
        <family val="2"/>
      </rPr>
      <t>30 days after</t>
    </r>
    <r>
      <rPr>
        <sz val="10"/>
        <rFont val="Arial"/>
        <family val="2"/>
      </rPr>
      <t xml:space="preserve"> the campaign</t>
    </r>
  </si>
  <si>
    <r>
      <rPr>
        <b/>
        <sz val="10"/>
        <rFont val="Arial"/>
        <family val="2"/>
      </rPr>
      <t>More than 30 days after</t>
    </r>
    <r>
      <rPr>
        <sz val="10"/>
        <rFont val="Arial"/>
        <family val="2"/>
      </rPr>
      <t xml:space="preserve"> the campaign</t>
    </r>
  </si>
  <si>
    <r>
      <t xml:space="preserve">A.  </t>
    </r>
    <r>
      <rPr>
        <b/>
        <sz val="12"/>
        <color rgb="FFFFC000"/>
        <rFont val="Arial"/>
        <family val="2"/>
      </rPr>
      <t>GENERAL INFO</t>
    </r>
    <r>
      <rPr>
        <b/>
        <sz val="12"/>
        <color theme="0"/>
        <rFont val="Arial"/>
        <family val="2"/>
      </rPr>
      <t xml:space="preserve"> ON THE CAMPAIGN-RELATED EVENT</t>
    </r>
  </si>
  <si>
    <t>Event 1</t>
  </si>
  <si>
    <t>Event 2</t>
  </si>
  <si>
    <t>Event 3</t>
  </si>
  <si>
    <t>Event 4</t>
  </si>
  <si>
    <t>Event 5</t>
  </si>
  <si>
    <t>Event 6</t>
  </si>
  <si>
    <t>Event 7</t>
  </si>
  <si>
    <t>Event 8</t>
  </si>
  <si>
    <t>Event 9</t>
  </si>
  <si>
    <t>Event 10</t>
  </si>
  <si>
    <r>
      <t xml:space="preserve">Was this campaign-related event a </t>
    </r>
    <r>
      <rPr>
        <b/>
        <sz val="10"/>
        <rFont val="Arial"/>
        <family val="2"/>
      </rPr>
      <t xml:space="preserve">meeting </t>
    </r>
    <r>
      <rPr>
        <sz val="10"/>
        <rFont val="Arial"/>
        <family val="2"/>
      </rPr>
      <t xml:space="preserve">or a </t>
    </r>
    <r>
      <rPr>
        <b/>
        <sz val="10"/>
        <rFont val="Arial"/>
        <family val="2"/>
      </rPr>
      <t>training</t>
    </r>
    <r>
      <rPr>
        <sz val="10"/>
        <rFont val="Arial"/>
        <family val="2"/>
      </rPr>
      <t>?</t>
    </r>
  </si>
  <si>
    <t>When did the event take place?</t>
  </si>
  <si>
    <t>Was this a recurring event? (i.e. took place more than once)</t>
  </si>
  <si>
    <t>5.03a</t>
  </si>
  <si>
    <t>If yes, how many times did this event take place?</t>
  </si>
  <si>
    <r>
      <t>Were there expenses related to this event for</t>
    </r>
    <r>
      <rPr>
        <b/>
        <sz val="10"/>
        <rFont val="Arial"/>
        <family val="2"/>
      </rPr>
      <t xml:space="preserve"> venue hire</t>
    </r>
    <r>
      <rPr>
        <sz val="10"/>
        <rFont val="Arial"/>
        <family val="2"/>
      </rPr>
      <t xml:space="preserve"> / </t>
    </r>
    <r>
      <rPr>
        <b/>
        <sz val="10"/>
        <rFont val="Arial"/>
        <family val="2"/>
      </rPr>
      <t>refreshments</t>
    </r>
    <r>
      <rPr>
        <sz val="10"/>
        <rFont val="Arial"/>
        <family val="2"/>
      </rPr>
      <t>?</t>
    </r>
  </si>
  <si>
    <t>5.05a</t>
  </si>
  <si>
    <r>
      <t xml:space="preserve">Were there any </t>
    </r>
    <r>
      <rPr>
        <b/>
        <sz val="10"/>
        <rFont val="Arial"/>
        <family val="2"/>
      </rPr>
      <t>printing</t>
    </r>
    <r>
      <rPr>
        <sz val="10"/>
        <rFont val="Arial"/>
        <family val="2"/>
      </rPr>
      <t xml:space="preserve"> expenditures related to this event? (e.g. training manual, flyers, etc.)</t>
    </r>
  </si>
  <si>
    <t>5.06a</t>
  </si>
  <si>
    <t>5.07a</t>
  </si>
  <si>
    <r>
      <t xml:space="preserve">B.  </t>
    </r>
    <r>
      <rPr>
        <b/>
        <sz val="12"/>
        <color rgb="FFFFC000"/>
        <rFont val="Arial"/>
        <family val="2"/>
      </rPr>
      <t>STAFF PRESENT</t>
    </r>
    <r>
      <rPr>
        <b/>
        <sz val="12"/>
        <color theme="0"/>
        <rFont val="Arial"/>
        <family val="2"/>
      </rPr>
      <t xml:space="preserve"> AT THE EVENT (Yes/No)</t>
    </r>
  </si>
  <si>
    <t>5.08a.</t>
  </si>
  <si>
    <t>5.08b.</t>
  </si>
  <si>
    <t>5.08c.</t>
  </si>
  <si>
    <t>5.08d.</t>
  </si>
  <si>
    <t>5.08e.</t>
  </si>
  <si>
    <t>5.08f.</t>
  </si>
  <si>
    <t>5.08g.</t>
  </si>
  <si>
    <t>5.08h.</t>
  </si>
  <si>
    <t>5.08i.</t>
  </si>
  <si>
    <t>5.08j.</t>
  </si>
  <si>
    <t>5.08k.</t>
  </si>
  <si>
    <t>5.08l.</t>
  </si>
  <si>
    <t>5.08m.</t>
  </si>
  <si>
    <t>5.08n.</t>
  </si>
  <si>
    <t>5.08o.</t>
  </si>
  <si>
    <t>5.08p.</t>
  </si>
  <si>
    <t>5.08q.</t>
  </si>
  <si>
    <t>5.08r.</t>
  </si>
  <si>
    <t>5.08s.</t>
  </si>
  <si>
    <t>5.08t.</t>
  </si>
  <si>
    <t>5.08u.</t>
  </si>
  <si>
    <t>5.08v.</t>
  </si>
  <si>
    <t>5.08w.</t>
  </si>
  <si>
    <t>5.08x.</t>
  </si>
  <si>
    <t>5.08y.</t>
  </si>
  <si>
    <r>
      <t xml:space="preserve">C.  </t>
    </r>
    <r>
      <rPr>
        <b/>
        <sz val="12"/>
        <color rgb="FFFFC000"/>
        <rFont val="Arial"/>
        <family val="2"/>
      </rPr>
      <t>CONTRIBUTIONS</t>
    </r>
    <r>
      <rPr>
        <b/>
        <sz val="12"/>
        <color theme="0"/>
        <rFont val="Arial"/>
        <family val="2"/>
      </rPr>
      <t xml:space="preserve"> FROM PARTNERS AND DONORS (excluding per diem)</t>
    </r>
  </si>
  <si>
    <t>Contribution 1</t>
  </si>
  <si>
    <t>Contribution 2</t>
  </si>
  <si>
    <t>Contribution 3</t>
  </si>
  <si>
    <t>Contribution 4</t>
  </si>
  <si>
    <t>Contribution 5</t>
  </si>
  <si>
    <r>
      <t xml:space="preserve">Detail </t>
    </r>
    <r>
      <rPr>
        <b/>
        <sz val="10"/>
        <rFont val="Arial"/>
        <family val="2"/>
      </rPr>
      <t>financial contributions</t>
    </r>
    <r>
      <rPr>
        <sz val="10"/>
        <rFont val="Arial"/>
        <family val="2"/>
      </rPr>
      <t xml:space="preserve"> received to pay for the expenses recorded in this tab</t>
    </r>
    <r>
      <rPr>
        <b/>
        <sz val="10"/>
        <rFont val="Arial"/>
        <family val="2"/>
      </rPr>
      <t xml:space="preserve"> </t>
    </r>
    <r>
      <rPr>
        <sz val="10"/>
        <rFont val="Arial"/>
        <family val="2"/>
      </rPr>
      <t>(e.g. money to hire venues or pay for refreshments, money to print training material, money to pay for transport).</t>
    </r>
  </si>
  <si>
    <t>Source and purpose of funds</t>
  </si>
  <si>
    <r>
      <t>Detail additional</t>
    </r>
    <r>
      <rPr>
        <b/>
        <sz val="10"/>
        <rFont val="Arial"/>
        <family val="2"/>
      </rPr>
      <t xml:space="preserve"> in-kind contribution</t>
    </r>
    <r>
      <rPr>
        <sz val="10"/>
        <rFont val="Arial"/>
        <family val="2"/>
      </rPr>
      <t xml:space="preserve"> received in relation to the events, if applicable (e.g. provided trainer for a training, provided venue to host meeting/training)</t>
    </r>
  </si>
  <si>
    <t>In kind contribution</t>
  </si>
  <si>
    <t>Source and use of donation</t>
  </si>
  <si>
    <t>Please fill out how staff involved in the campaign spent their time in the 30 days prior to the campaign, during the campaign, and during the 30 days following the campaign, as well as all related transport costs. Fields in yellow are mandatory, fields in grey are optional. Fields in blue should be left as they are.</t>
  </si>
  <si>
    <r>
      <t>A. STANDARD WORKING HOURS (</t>
    </r>
    <r>
      <rPr>
        <b/>
        <sz val="12"/>
        <color rgb="FFFFC000"/>
        <rFont val="Arial"/>
        <family val="2"/>
      </rPr>
      <t>non-campaign</t>
    </r>
    <r>
      <rPr>
        <b/>
        <sz val="12"/>
        <color theme="0"/>
        <rFont val="Arial"/>
        <family val="2"/>
      </rPr>
      <t>)</t>
    </r>
  </si>
  <si>
    <r>
      <t xml:space="preserve">B. WORKING HOURS </t>
    </r>
    <r>
      <rPr>
        <b/>
        <sz val="12"/>
        <color rgb="FFFFC000"/>
        <rFont val="Arial"/>
        <family val="2"/>
      </rPr>
      <t>DURING THE CAMPAIGN</t>
    </r>
  </si>
  <si>
    <t xml:space="preserve"> WORKDAY DURATION</t>
  </si>
  <si>
    <t>Hours</t>
  </si>
  <si>
    <r>
      <t xml:space="preserve">What time does staff </t>
    </r>
    <r>
      <rPr>
        <b/>
        <sz val="10"/>
        <rFont val="Arial"/>
        <family val="2"/>
      </rPr>
      <t>normally</t>
    </r>
    <r>
      <rPr>
        <sz val="10"/>
        <rFont val="Arial"/>
        <family val="2"/>
      </rPr>
      <t xml:space="preserve"> start the workday? (hh:mm)</t>
    </r>
  </si>
  <si>
    <r>
      <t xml:space="preserve">What time did campaign staff start the workday </t>
    </r>
    <r>
      <rPr>
        <b/>
        <sz val="10"/>
        <rFont val="Arial"/>
        <family val="2"/>
      </rPr>
      <t>during the campaign</t>
    </r>
    <r>
      <rPr>
        <sz val="10"/>
        <rFont val="Arial"/>
        <family val="2"/>
      </rPr>
      <t>? (hh:mm)</t>
    </r>
  </si>
  <si>
    <r>
      <t xml:space="preserve">Duration of </t>
    </r>
    <r>
      <rPr>
        <b/>
        <sz val="10.5"/>
        <rFont val="Arial"/>
        <family val="2"/>
      </rPr>
      <t>typical</t>
    </r>
    <r>
      <rPr>
        <sz val="10.5"/>
        <rFont val="Arial"/>
        <family val="2"/>
      </rPr>
      <t xml:space="preserve"> workday</t>
    </r>
  </si>
  <si>
    <r>
      <t xml:space="preserve">What time does staff </t>
    </r>
    <r>
      <rPr>
        <b/>
        <sz val="10"/>
        <rFont val="Arial"/>
        <family val="2"/>
      </rPr>
      <t>normally</t>
    </r>
    <r>
      <rPr>
        <sz val="10"/>
        <rFont val="Arial"/>
        <family val="2"/>
      </rPr>
      <t xml:space="preserve"> end the workday? (hh:mm)</t>
    </r>
  </si>
  <si>
    <r>
      <t xml:space="preserve">What time did campaign staff end the workday </t>
    </r>
    <r>
      <rPr>
        <b/>
        <sz val="10"/>
        <rFont val="Arial"/>
        <family val="2"/>
      </rPr>
      <t>during the campaign</t>
    </r>
    <r>
      <rPr>
        <sz val="10"/>
        <rFont val="Arial"/>
        <family val="2"/>
      </rPr>
      <t>? (hh:mm)</t>
    </r>
  </si>
  <si>
    <r>
      <t xml:space="preserve">Duration of </t>
    </r>
    <r>
      <rPr>
        <b/>
        <sz val="10.5"/>
        <rFont val="Arial"/>
        <family val="2"/>
      </rPr>
      <t>campaign</t>
    </r>
    <r>
      <rPr>
        <sz val="10.5"/>
        <rFont val="Arial"/>
        <family val="2"/>
      </rPr>
      <t xml:space="preserve"> workday </t>
    </r>
  </si>
  <si>
    <r>
      <t xml:space="preserve">C. STAFF TIME </t>
    </r>
    <r>
      <rPr>
        <b/>
        <sz val="12"/>
        <color rgb="FFFFC000"/>
        <rFont val="Arial"/>
        <family val="2"/>
      </rPr>
      <t>BEFORE</t>
    </r>
    <r>
      <rPr>
        <b/>
        <sz val="12"/>
        <color theme="0"/>
        <rFont val="Arial"/>
        <family val="2"/>
      </rPr>
      <t xml:space="preserve"> THE CAMPAIGN   (</t>
    </r>
    <r>
      <rPr>
        <b/>
        <sz val="12"/>
        <color rgb="FFFFC000"/>
        <rFont val="Arial"/>
        <family val="2"/>
      </rPr>
      <t>INCLUDING</t>
    </r>
    <r>
      <rPr>
        <b/>
        <sz val="12"/>
        <color theme="0"/>
        <rFont val="Arial"/>
        <family val="2"/>
      </rPr>
      <t xml:space="preserve"> for training, meetings, and events noted in tab 5)</t>
    </r>
  </si>
  <si>
    <t>CHECK</t>
  </si>
  <si>
    <r>
      <t>How many hours did each staff spend on each activity in the</t>
    </r>
    <r>
      <rPr>
        <b/>
        <sz val="12"/>
        <color rgb="FFFFC000"/>
        <rFont val="Arial"/>
        <family val="2"/>
      </rPr>
      <t xml:space="preserve"> 30 days PRIOR</t>
    </r>
    <r>
      <rPr>
        <b/>
        <sz val="12"/>
        <color theme="0"/>
        <rFont val="Arial"/>
        <family val="2"/>
      </rPr>
      <t xml:space="preserve"> to the campaign?</t>
    </r>
  </si>
  <si>
    <t>Average hours worked on campaign per day</t>
  </si>
  <si>
    <t>Training</t>
  </si>
  <si>
    <t>Campaign management</t>
  </si>
  <si>
    <t>Supervision</t>
  </si>
  <si>
    <t>Vaccine distribution and storage</t>
  </si>
  <si>
    <t>Cold chain maintenance</t>
  </si>
  <si>
    <t>Waste management</t>
  </si>
  <si>
    <t>AEFI management</t>
  </si>
  <si>
    <t>Record keeping, HMIS, M&amp;E</t>
  </si>
  <si>
    <t>Social mobilization</t>
  </si>
  <si>
    <t>Other campaign activity</t>
  </si>
  <si>
    <t>Specify here</t>
  </si>
  <si>
    <t>a.</t>
  </si>
  <si>
    <t>b.</t>
  </si>
  <si>
    <t>c.</t>
  </si>
  <si>
    <t>d.</t>
  </si>
  <si>
    <t>e.</t>
  </si>
  <si>
    <t>f.</t>
  </si>
  <si>
    <t>g.</t>
  </si>
  <si>
    <t>h.</t>
  </si>
  <si>
    <t>i.</t>
  </si>
  <si>
    <t>j.</t>
  </si>
  <si>
    <t>k.</t>
  </si>
  <si>
    <t>l.</t>
  </si>
  <si>
    <t>m.</t>
  </si>
  <si>
    <t>n.</t>
  </si>
  <si>
    <t>o.</t>
  </si>
  <si>
    <t>p.</t>
  </si>
  <si>
    <t>q.</t>
  </si>
  <si>
    <r>
      <t xml:space="preserve">D. STAFF TIME </t>
    </r>
    <r>
      <rPr>
        <b/>
        <sz val="12"/>
        <color rgb="FFFFC000"/>
        <rFont val="Arial"/>
        <family val="2"/>
      </rPr>
      <t>DURING</t>
    </r>
    <r>
      <rPr>
        <b/>
        <sz val="12"/>
        <color theme="0"/>
        <rFont val="Arial"/>
        <family val="2"/>
      </rPr>
      <t xml:space="preserve"> THE CAMPAIGN   (</t>
    </r>
    <r>
      <rPr>
        <b/>
        <sz val="12"/>
        <color rgb="FFFFC000"/>
        <rFont val="Arial"/>
        <family val="2"/>
      </rPr>
      <t>INCLUDING</t>
    </r>
    <r>
      <rPr>
        <b/>
        <sz val="12"/>
        <color theme="0"/>
        <rFont val="Arial"/>
        <family val="2"/>
      </rPr>
      <t xml:space="preserve"> for training, meetings, and events noted in tab 5)</t>
    </r>
  </si>
  <si>
    <r>
      <t xml:space="preserve">Specify the </t>
    </r>
    <r>
      <rPr>
        <b/>
        <sz val="12"/>
        <color rgb="FFFFC000"/>
        <rFont val="Arial"/>
        <family val="2"/>
      </rPr>
      <t>total number of hours</t>
    </r>
    <r>
      <rPr>
        <b/>
        <sz val="12"/>
        <color theme="0"/>
        <rFont val="Arial"/>
        <family val="2"/>
      </rPr>
      <t xml:space="preserve"> spent on each activity by each staff </t>
    </r>
    <r>
      <rPr>
        <b/>
        <sz val="12"/>
        <color rgb="FFFFC000"/>
        <rFont val="Arial"/>
        <family val="2"/>
      </rPr>
      <t>during the campaign</t>
    </r>
  </si>
  <si>
    <t>Average work hours per day of campaign</t>
  </si>
  <si>
    <r>
      <t xml:space="preserve">Other </t>
    </r>
    <r>
      <rPr>
        <b/>
        <sz val="10"/>
        <color rgb="FFFFC000"/>
        <rFont val="Arial"/>
        <family val="2"/>
      </rPr>
      <t>non-campaign</t>
    </r>
    <r>
      <rPr>
        <b/>
        <sz val="10"/>
        <color theme="0"/>
        <rFont val="Arial"/>
        <family val="2"/>
      </rPr>
      <t xml:space="preserve"> activity</t>
    </r>
  </si>
  <si>
    <r>
      <t xml:space="preserve">E. STAFF TIME </t>
    </r>
    <r>
      <rPr>
        <b/>
        <sz val="12"/>
        <color rgb="FFFFC000"/>
        <rFont val="Arial"/>
        <family val="2"/>
      </rPr>
      <t>AFTER</t>
    </r>
    <r>
      <rPr>
        <b/>
        <sz val="12"/>
        <color theme="0"/>
        <rFont val="Arial"/>
        <family val="2"/>
      </rPr>
      <t xml:space="preserve"> THE CAMPAIGN    (</t>
    </r>
    <r>
      <rPr>
        <b/>
        <sz val="12"/>
        <color rgb="FFFFC000"/>
        <rFont val="Arial"/>
        <family val="2"/>
      </rPr>
      <t>INCLUDING</t>
    </r>
    <r>
      <rPr>
        <b/>
        <sz val="12"/>
        <color theme="0"/>
        <rFont val="Arial"/>
        <family val="2"/>
      </rPr>
      <t xml:space="preserve"> for training, meetings, and events noted in tab 5)</t>
    </r>
  </si>
  <si>
    <r>
      <t>How many hours did each staff spend on each activity in the</t>
    </r>
    <r>
      <rPr>
        <b/>
        <sz val="12"/>
        <color rgb="FFFFC000"/>
        <rFont val="Arial"/>
        <family val="2"/>
      </rPr>
      <t xml:space="preserve"> 30 days AFTER</t>
    </r>
    <r>
      <rPr>
        <b/>
        <sz val="12"/>
        <color theme="0"/>
        <rFont val="Arial"/>
        <family val="2"/>
      </rPr>
      <t xml:space="preserve"> to the campaign?</t>
    </r>
  </si>
  <si>
    <r>
      <t>Average n. hours worked on campaign</t>
    </r>
    <r>
      <rPr>
        <b/>
        <sz val="10"/>
        <color rgb="FFFFC000"/>
        <rFont val="Arial"/>
        <family val="2"/>
      </rPr>
      <t xml:space="preserve"> per day</t>
    </r>
  </si>
  <si>
    <r>
      <t xml:space="preserve">F. </t>
    </r>
    <r>
      <rPr>
        <b/>
        <sz val="12"/>
        <color rgb="FFFFC000"/>
        <rFont val="Arial"/>
        <family val="2"/>
      </rPr>
      <t xml:space="preserve">OTHER LABOR EXPENSES </t>
    </r>
    <r>
      <rPr>
        <b/>
        <sz val="12"/>
        <color theme="0"/>
        <rFont val="Arial"/>
        <family val="2"/>
      </rPr>
      <t>during, before and after the campaign</t>
    </r>
  </si>
  <si>
    <r>
      <t xml:space="preserve">Provide information on casual labor and other expenses in relation to each activity </t>
    </r>
    <r>
      <rPr>
        <b/>
        <sz val="12"/>
        <color rgb="FFFFC000"/>
        <rFont val="Arial"/>
        <family val="2"/>
      </rPr>
      <t>DURING</t>
    </r>
    <r>
      <rPr>
        <b/>
        <sz val="12"/>
        <color theme="0"/>
        <rFont val="Arial"/>
        <family val="2"/>
      </rPr>
      <t xml:space="preserve"> the campaign as well as in the </t>
    </r>
    <r>
      <rPr>
        <b/>
        <sz val="12"/>
        <color rgb="FFFFC000"/>
        <rFont val="Arial"/>
        <family val="2"/>
      </rPr>
      <t xml:space="preserve">30 days BEFORE </t>
    </r>
    <r>
      <rPr>
        <b/>
        <sz val="12"/>
        <color theme="0"/>
        <rFont val="Arial"/>
        <family val="2"/>
      </rPr>
      <t>and</t>
    </r>
    <r>
      <rPr>
        <b/>
        <sz val="12"/>
        <color rgb="FFFFC000"/>
        <rFont val="Arial"/>
        <family val="2"/>
      </rPr>
      <t xml:space="preserve"> AFTER</t>
    </r>
    <r>
      <rPr>
        <b/>
        <sz val="12"/>
        <color theme="0"/>
        <rFont val="Arial"/>
        <family val="2"/>
      </rPr>
      <t xml:space="preserve"> the campaign</t>
    </r>
  </si>
  <si>
    <t>6.37a</t>
  </si>
  <si>
    <t>Specify what the additional labor expenses were for</t>
  </si>
  <si>
    <r>
      <t xml:space="preserve">G.  </t>
    </r>
    <r>
      <rPr>
        <b/>
        <sz val="12"/>
        <color rgb="FFFFC000"/>
        <rFont val="Arial"/>
        <family val="2"/>
      </rPr>
      <t>CONTRIBUTIONS</t>
    </r>
    <r>
      <rPr>
        <b/>
        <sz val="12"/>
        <color theme="0"/>
        <rFont val="Arial"/>
        <family val="2"/>
      </rPr>
      <t xml:space="preserve"> FROM PARTNERS AND DONORS (</t>
    </r>
    <r>
      <rPr>
        <b/>
        <sz val="12"/>
        <color rgb="FFFFC000"/>
        <rFont val="Arial"/>
        <family val="2"/>
      </rPr>
      <t>exclude</t>
    </r>
    <r>
      <rPr>
        <b/>
        <sz val="12"/>
        <color theme="0"/>
        <rFont val="Arial"/>
        <family val="2"/>
      </rPr>
      <t xml:space="preserve"> per diem)</t>
    </r>
  </si>
  <si>
    <r>
      <t xml:space="preserve">Detail </t>
    </r>
    <r>
      <rPr>
        <b/>
        <sz val="10"/>
        <rFont val="Arial"/>
        <family val="2"/>
      </rPr>
      <t>financial contributions</t>
    </r>
    <r>
      <rPr>
        <sz val="10"/>
        <rFont val="Arial"/>
        <family val="2"/>
      </rPr>
      <t xml:space="preserve"> received to pay for the expenses recorded in this tab (e.g. money to pay for transport to immunization activities).</t>
    </r>
  </si>
  <si>
    <r>
      <t xml:space="preserve">Detail additional </t>
    </r>
    <r>
      <rPr>
        <b/>
        <sz val="10"/>
        <rFont val="Arial"/>
        <family val="2"/>
      </rPr>
      <t>in-kind contribution</t>
    </r>
    <r>
      <rPr>
        <sz val="10"/>
        <rFont val="Arial"/>
        <family val="2"/>
      </rPr>
      <t xml:space="preserve"> received in relation to the activities above, if applicable (e.g. provided transportation, provided laborer to help loading and unloading)</t>
    </r>
  </si>
  <si>
    <t>H.  ANY REMARKS?</t>
  </si>
  <si>
    <r>
      <rPr>
        <b/>
        <sz val="12"/>
        <rFont val="Arial"/>
        <family val="2"/>
      </rPr>
      <t>INSTRUCTIONS</t>
    </r>
    <r>
      <rPr>
        <sz val="12"/>
        <rFont val="Arial"/>
        <family val="2"/>
      </rPr>
      <t xml:space="preserve"> </t>
    </r>
  </si>
  <si>
    <t>Please fill in the details for all vehicles that were used for the campaign for campaign purposes (e.g. to distribute vaccines, to attend trainings or planning meetings, to conduct social mobilization activities or pick up waste from lower levels, etc.). Please also include vehicles that were borrowed from partners.</t>
  </si>
  <si>
    <t>A.  GENERAL VEHICLE INFORMATION</t>
  </si>
  <si>
    <t>Vehicle 1</t>
  </si>
  <si>
    <t>Vehicle 2</t>
  </si>
  <si>
    <t>Vehicle 3</t>
  </si>
  <si>
    <t>Vehicle 4</t>
  </si>
  <si>
    <t>Vehicle 5</t>
  </si>
  <si>
    <t>Vehicle 6</t>
  </si>
  <si>
    <t>Vehicle 7</t>
  </si>
  <si>
    <t>Vehicle 8</t>
  </si>
  <si>
    <t>Vehicle 9</t>
  </si>
  <si>
    <t>Vehicle 10</t>
  </si>
  <si>
    <t>Type of vehicle</t>
  </si>
  <si>
    <t>Brand/Model</t>
  </si>
  <si>
    <t>Select what type of fuel is used for this vehicle</t>
  </si>
  <si>
    <t>B.  VEHICLES EXPENSES</t>
  </si>
  <si>
    <t>FOR VEHICLES PURCHASED/DONATED/BORROWED for the campaign</t>
  </si>
  <si>
    <t>Which entity purchased, donated, or lent the vehicle for the campaign?</t>
  </si>
  <si>
    <t>7.05a</t>
  </si>
  <si>
    <t>7.05b</t>
  </si>
  <si>
    <t>Specify which partner/donor</t>
  </si>
  <si>
    <t>FOR ALL NON-RENTED VEHICLES</t>
  </si>
  <si>
    <r>
      <t xml:space="preserve">Did the vehicle receive </t>
    </r>
    <r>
      <rPr>
        <b/>
        <sz val="10"/>
        <rFont val="Arial"/>
        <family val="2"/>
      </rPr>
      <t>maintenance</t>
    </r>
    <r>
      <rPr>
        <sz val="10"/>
        <rFont val="Arial"/>
        <family val="2"/>
      </rPr>
      <t xml:space="preserve"> within 30 days prior, during, and within 30 days after campaign?</t>
    </r>
  </si>
  <si>
    <t>7.06a</t>
  </si>
  <si>
    <t>FOR RENTED VEHICLES ONLY</t>
  </si>
  <si>
    <t>For how many days was the vehicle rented?</t>
  </si>
  <si>
    <t>Was fuel included in the rental price?</t>
  </si>
  <si>
    <r>
      <t xml:space="preserve">C.  VEHICLES USE </t>
    </r>
    <r>
      <rPr>
        <b/>
        <sz val="12"/>
        <color rgb="FFFFC000"/>
        <rFont val="Arial"/>
        <family val="2"/>
      </rPr>
      <t>FOR</t>
    </r>
    <r>
      <rPr>
        <b/>
        <sz val="12"/>
        <color theme="0"/>
        <rFont val="Arial"/>
        <family val="2"/>
      </rPr>
      <t xml:space="preserve"> THE CAMPAIGN</t>
    </r>
  </si>
  <si>
    <t>E.  CONTRIBUTIONS FROM PARTNERS AND DONORS</t>
  </si>
  <si>
    <r>
      <t xml:space="preserve">Detail </t>
    </r>
    <r>
      <rPr>
        <b/>
        <sz val="10"/>
        <rFont val="Arial"/>
        <family val="2"/>
      </rPr>
      <t>financial contributions</t>
    </r>
    <r>
      <rPr>
        <sz val="10"/>
        <rFont val="Arial"/>
        <family val="2"/>
      </rPr>
      <t xml:space="preserve"> received to pay for the</t>
    </r>
    <r>
      <rPr>
        <b/>
        <sz val="10"/>
        <rFont val="Arial"/>
        <family val="2"/>
      </rPr>
      <t xml:space="preserve"> expenses recorded in this tab</t>
    </r>
    <r>
      <rPr>
        <sz val="10"/>
        <rFont val="Arial"/>
        <family val="2"/>
      </rPr>
      <t xml:space="preserve"> (e.g. money to buy fuel for the campaign, money to repair vehicles before the campaign)</t>
    </r>
  </si>
  <si>
    <t>Source (name of donors or partners) and purpose of funds</t>
  </si>
  <si>
    <r>
      <t>Detail any additional</t>
    </r>
    <r>
      <rPr>
        <b/>
        <sz val="10"/>
        <rFont val="Arial"/>
        <family val="2"/>
      </rPr>
      <t xml:space="preserve"> in-kind contribution</t>
    </r>
    <r>
      <rPr>
        <sz val="10"/>
        <rFont val="Arial"/>
        <family val="2"/>
      </rPr>
      <t xml:space="preserve"> received in relation to vehicles (e.g. donated fuel, donated spare parts, etc.)</t>
    </r>
  </si>
  <si>
    <t>Source (name of donors or partners) and purpose</t>
  </si>
  <si>
    <t>Any remarks?</t>
  </si>
  <si>
    <r>
      <t xml:space="preserve">A.  COLD CHAIN </t>
    </r>
    <r>
      <rPr>
        <b/>
        <sz val="12"/>
        <color rgb="FFFFC000"/>
        <rFont val="Arial"/>
        <family val="2"/>
      </rPr>
      <t>POWER</t>
    </r>
  </si>
  <si>
    <t>8.01a</t>
  </si>
  <si>
    <t>If no, how was the cold chain maintained?</t>
  </si>
  <si>
    <t>How much kerosene, gas, diesel or petrol was used?</t>
  </si>
  <si>
    <t>8.04a</t>
  </si>
  <si>
    <t>8.04c</t>
  </si>
  <si>
    <t>8.02a</t>
  </si>
  <si>
    <t>Grid electricity</t>
  </si>
  <si>
    <t>Solar energy</t>
  </si>
  <si>
    <t>8.04b</t>
  </si>
  <si>
    <t>Gas used (n of bottles)</t>
  </si>
  <si>
    <t>8.04d</t>
  </si>
  <si>
    <t>8.02b</t>
  </si>
  <si>
    <t xml:space="preserve">Generator </t>
  </si>
  <si>
    <r>
      <t xml:space="preserve">B.  </t>
    </r>
    <r>
      <rPr>
        <b/>
        <sz val="12"/>
        <color rgb="FFFFC000"/>
        <rFont val="Arial"/>
        <family val="2"/>
      </rPr>
      <t>COLD CHAIN</t>
    </r>
    <r>
      <rPr>
        <b/>
        <sz val="12"/>
        <color theme="0"/>
        <rFont val="Arial"/>
        <family val="2"/>
      </rPr>
      <t xml:space="preserve"> EQUIPMENT and ACCESSORIES</t>
    </r>
  </si>
  <si>
    <t>Quantity used for campaign</t>
  </si>
  <si>
    <t>% capacity used in campaign</t>
  </si>
  <si>
    <t>For the cold room, please provide capacity (in m3) instead of brand/model</t>
  </si>
  <si>
    <t>Cold room</t>
  </si>
  <si>
    <t>Ice-lined fridge</t>
  </si>
  <si>
    <t>Solar fridge</t>
  </si>
  <si>
    <t>Other fridge</t>
  </si>
  <si>
    <t>Voltage regulator</t>
  </si>
  <si>
    <t>Solar panel</t>
  </si>
  <si>
    <t>Solar inverter</t>
  </si>
  <si>
    <t>Air conditioner</t>
  </si>
  <si>
    <t>Cold box</t>
  </si>
  <si>
    <t>Vaccine carrier</t>
  </si>
  <si>
    <t>Ice pack</t>
  </si>
  <si>
    <t>Dial thermometer</t>
  </si>
  <si>
    <t>Other cold chain equip.</t>
  </si>
  <si>
    <t>C. COLD CHAIN MAINTENANCE</t>
  </si>
  <si>
    <t>Were cold chain repairs carried out in the 30 days before, during or 30 days after the campaign?</t>
  </si>
  <si>
    <t>D.  GENERATORS</t>
  </si>
  <si>
    <t>Generator 1</t>
  </si>
  <si>
    <t>Generator 2</t>
  </si>
  <si>
    <t>Generator 3</t>
  </si>
  <si>
    <t>Was the generator already owned, borrowed/donated, purchased for the campaign, or rented?</t>
  </si>
  <si>
    <t>For each generator used during the campaign, please specify what type of fuel was used</t>
  </si>
  <si>
    <t>How many hours in total was this generator used during the campaign?</t>
  </si>
  <si>
    <r>
      <t xml:space="preserve">E.  </t>
    </r>
    <r>
      <rPr>
        <b/>
        <sz val="12"/>
        <color rgb="FFFFC000"/>
        <rFont val="Arial"/>
        <family val="2"/>
      </rPr>
      <t>OFFICE</t>
    </r>
    <r>
      <rPr>
        <b/>
        <sz val="12"/>
        <color theme="0"/>
        <rFont val="Arial"/>
        <family val="2"/>
      </rPr>
      <t xml:space="preserve"> EQUIPMENT and OTHER ITEMS</t>
    </r>
  </si>
  <si>
    <t>Main activity for which item was used</t>
  </si>
  <si>
    <t>Desktop computer</t>
  </si>
  <si>
    <t>Laptop computer</t>
  </si>
  <si>
    <t>Tablet</t>
  </si>
  <si>
    <t>Printer</t>
  </si>
  <si>
    <t>Fax machine</t>
  </si>
  <si>
    <t>Landline phone</t>
  </si>
  <si>
    <t>Mobile phone</t>
  </si>
  <si>
    <t>Smartphone</t>
  </si>
  <si>
    <t>Megaphone</t>
  </si>
  <si>
    <r>
      <t xml:space="preserve">F.   </t>
    </r>
    <r>
      <rPr>
        <b/>
        <sz val="12"/>
        <color rgb="FFFFC000"/>
        <rFont val="Arial"/>
        <family val="2"/>
      </rPr>
      <t>SUPPLIES</t>
    </r>
    <r>
      <rPr>
        <b/>
        <sz val="12"/>
        <color theme="0"/>
        <rFont val="Arial"/>
        <family val="2"/>
      </rPr>
      <t xml:space="preserve"> </t>
    </r>
  </si>
  <si>
    <t>Stationery (pens, scissors, etc.)</t>
  </si>
  <si>
    <r>
      <t xml:space="preserve">G.  </t>
    </r>
    <r>
      <rPr>
        <b/>
        <sz val="12"/>
        <color rgb="FFFFC000"/>
        <rFont val="Arial"/>
        <family val="2"/>
      </rPr>
      <t>CONTRIBUTIONS</t>
    </r>
    <r>
      <rPr>
        <b/>
        <sz val="12"/>
        <color theme="0"/>
        <rFont val="Arial"/>
        <family val="2"/>
      </rPr>
      <t xml:space="preserve"> FROM PARTNERS AND DONORS</t>
    </r>
  </si>
  <si>
    <t xml:space="preserve">  </t>
  </si>
  <si>
    <r>
      <t xml:space="preserve">Detail </t>
    </r>
    <r>
      <rPr>
        <b/>
        <sz val="10"/>
        <rFont val="Arial"/>
        <family val="2"/>
      </rPr>
      <t>financial contributions</t>
    </r>
    <r>
      <rPr>
        <sz val="10"/>
        <rFont val="Arial"/>
        <family val="2"/>
      </rPr>
      <t xml:space="preserve"> received to pay for the expenses recorded in this tab (e.g. money to buy fuel for generators, to repair cold chain equipment, etc.).</t>
    </r>
  </si>
  <si>
    <r>
      <t>Detail additional</t>
    </r>
    <r>
      <rPr>
        <b/>
        <sz val="10"/>
        <rFont val="Arial"/>
        <family val="2"/>
      </rPr>
      <t xml:space="preserve"> in-kind contribution</t>
    </r>
    <r>
      <rPr>
        <sz val="10"/>
        <rFont val="Arial"/>
        <family val="2"/>
      </rPr>
      <t xml:space="preserve"> received in relation to equipment, if applicable. </t>
    </r>
  </si>
  <si>
    <r>
      <rPr>
        <b/>
        <sz val="12"/>
        <rFont val="Arial"/>
        <family val="2"/>
      </rPr>
      <t>INSTRUCTIONS</t>
    </r>
    <r>
      <rPr>
        <sz val="12"/>
        <rFont val="Arial"/>
        <family val="2"/>
      </rPr>
      <t xml:space="preserve">: </t>
    </r>
  </si>
  <si>
    <t xml:space="preserve">Please capture all per diems, incentives and travel allowances received by all staff specifically for the campaign. Please also capture any costs related to waste disposal and communication, and any other costs for the campaign that haven't been captured in previous sections of the questionnaire. Fields in yellow are mandatory, fields in grey are optional. </t>
  </si>
  <si>
    <r>
      <t xml:space="preserve">A.  </t>
    </r>
    <r>
      <rPr>
        <b/>
        <sz val="12"/>
        <color rgb="FFFFC000"/>
        <rFont val="Arial"/>
        <family val="2"/>
      </rPr>
      <t>PER DIEM</t>
    </r>
    <r>
      <rPr>
        <b/>
        <sz val="12"/>
        <color theme="0"/>
        <rFont val="Arial"/>
        <family val="2"/>
      </rPr>
      <t xml:space="preserve"> EXPENSES (reply to </t>
    </r>
    <r>
      <rPr>
        <b/>
        <sz val="12"/>
        <color rgb="FFFFC000"/>
        <rFont val="Arial"/>
        <family val="2"/>
      </rPr>
      <t>either</t>
    </r>
    <r>
      <rPr>
        <b/>
        <sz val="12"/>
        <color theme="0"/>
        <rFont val="Arial"/>
        <family val="2"/>
      </rPr>
      <t xml:space="preserve"> 9.01 </t>
    </r>
    <r>
      <rPr>
        <b/>
        <sz val="12"/>
        <color rgb="FFFFC000"/>
        <rFont val="Arial"/>
        <family val="2"/>
      </rPr>
      <t>or both</t>
    </r>
    <r>
      <rPr>
        <b/>
        <sz val="12"/>
        <color theme="0"/>
        <rFont val="Arial"/>
        <family val="2"/>
      </rPr>
      <t xml:space="preserve"> 9.02 and 9.03)</t>
    </r>
  </si>
  <si>
    <r>
      <t>For each activity specify the</t>
    </r>
    <r>
      <rPr>
        <b/>
        <sz val="11"/>
        <color rgb="FFFFC000"/>
        <rFont val="Arial"/>
        <family val="2"/>
      </rPr>
      <t xml:space="preserve"> total amount</t>
    </r>
    <r>
      <rPr>
        <b/>
        <sz val="11"/>
        <color theme="0"/>
        <rFont val="Arial"/>
        <family val="2"/>
      </rPr>
      <t xml:space="preserve"> of per diems and travel allowances received for all staff for the entire campaign period</t>
    </r>
  </si>
  <si>
    <t xml:space="preserve">Campaign management </t>
  </si>
  <si>
    <t xml:space="preserve"> Vaccine collection, distribution, storage</t>
  </si>
  <si>
    <t xml:space="preserve">Cold chain maintenance </t>
  </si>
  <si>
    <t xml:space="preserve">AEFI management </t>
  </si>
  <si>
    <t>health facility funds</t>
  </si>
  <si>
    <r>
      <t xml:space="preserve">What was the total amount </t>
    </r>
    <r>
      <rPr>
        <b/>
        <sz val="10"/>
        <rFont val="Arial"/>
        <family val="2"/>
      </rPr>
      <t>for all staff</t>
    </r>
    <r>
      <rPr>
        <sz val="10"/>
        <rFont val="Arial"/>
        <family val="2"/>
      </rPr>
      <t xml:space="preserve"> for all days for each activity?</t>
    </r>
  </si>
  <si>
    <r>
      <rPr>
        <b/>
        <sz val="10"/>
        <rFont val="Arial"/>
        <family val="2"/>
      </rPr>
      <t>How</t>
    </r>
    <r>
      <rPr>
        <sz val="10"/>
        <rFont val="Arial"/>
        <family val="2"/>
      </rPr>
      <t xml:space="preserve"> </t>
    </r>
    <r>
      <rPr>
        <b/>
        <sz val="10"/>
        <rFont val="Arial"/>
        <family val="2"/>
      </rPr>
      <t>many staff</t>
    </r>
    <r>
      <rPr>
        <sz val="10"/>
        <rFont val="Arial"/>
        <family val="2"/>
      </rPr>
      <t xml:space="preserve"> received a per diem for each of the following activity?</t>
    </r>
  </si>
  <si>
    <r>
      <rPr>
        <b/>
        <sz val="10"/>
        <rFont val="Arial"/>
        <family val="2"/>
      </rPr>
      <t>How much</t>
    </r>
    <r>
      <rPr>
        <sz val="10"/>
        <rFont val="Arial"/>
        <family val="2"/>
      </rPr>
      <t xml:space="preserve"> was the </t>
    </r>
    <r>
      <rPr>
        <b/>
        <sz val="10"/>
        <rFont val="Arial"/>
        <family val="2"/>
      </rPr>
      <t>average</t>
    </r>
    <r>
      <rPr>
        <sz val="10"/>
        <rFont val="Arial"/>
        <family val="2"/>
      </rPr>
      <t xml:space="preserve"> per diem per person (total for</t>
    </r>
    <r>
      <rPr>
        <b/>
        <sz val="10"/>
        <rFont val="Arial"/>
        <family val="2"/>
      </rPr>
      <t xml:space="preserve"> all days</t>
    </r>
    <r>
      <rPr>
        <sz val="10"/>
        <rFont val="Arial"/>
        <family val="2"/>
      </rPr>
      <t>)?</t>
    </r>
  </si>
  <si>
    <t>What was the main source of funding for the per diem/travel allowance?</t>
  </si>
  <si>
    <t>9.04a</t>
  </si>
  <si>
    <t>Please specify other sources or name of the donor/partner</t>
  </si>
  <si>
    <r>
      <t xml:space="preserve">B.  </t>
    </r>
    <r>
      <rPr>
        <b/>
        <sz val="12"/>
        <color rgb="FFFFC000"/>
        <rFont val="Arial"/>
        <family val="2"/>
      </rPr>
      <t>WASTE</t>
    </r>
    <r>
      <rPr>
        <b/>
        <sz val="12"/>
        <color theme="0"/>
        <rFont val="Arial"/>
        <family val="2"/>
      </rPr>
      <t xml:space="preserve"> DISPOSAL</t>
    </r>
  </si>
  <si>
    <t>How was waste from the campaign disposed of during the campaign (i.e. safety boxes with used syringes)?</t>
  </si>
  <si>
    <r>
      <t>How many times was the incinerator used</t>
    </r>
    <r>
      <rPr>
        <b/>
        <sz val="10"/>
        <rFont val="Arial"/>
        <family val="2"/>
      </rPr>
      <t xml:space="preserve"> during the campaign</t>
    </r>
    <r>
      <rPr>
        <sz val="10"/>
        <rFont val="Arial"/>
        <family val="2"/>
      </rPr>
      <t>?</t>
    </r>
  </si>
  <si>
    <t>9.05a</t>
  </si>
  <si>
    <t>If other, please specify how waste was disposed during the campaign</t>
  </si>
  <si>
    <r>
      <t xml:space="preserve">How many times is the incinerator used in an regular, </t>
    </r>
    <r>
      <rPr>
        <b/>
        <sz val="10"/>
        <rFont val="Arial"/>
        <family val="2"/>
      </rPr>
      <t>non-campaign</t>
    </r>
    <r>
      <rPr>
        <sz val="10"/>
        <rFont val="Arial"/>
        <family val="2"/>
      </rPr>
      <t xml:space="preserve"> month?</t>
    </r>
  </si>
  <si>
    <r>
      <t xml:space="preserve">C.  </t>
    </r>
    <r>
      <rPr>
        <b/>
        <sz val="12"/>
        <color rgb="FFFFC000"/>
        <rFont val="Arial"/>
        <family val="2"/>
      </rPr>
      <t>COMMUNICATION</t>
    </r>
    <r>
      <rPr>
        <b/>
        <sz val="12"/>
        <color theme="0"/>
        <rFont val="Arial"/>
        <family val="2"/>
      </rPr>
      <t xml:space="preserve"> DURING CAMPAIGN</t>
    </r>
  </si>
  <si>
    <t>For which kind of campaign activity was airtime/data used most? Select a cost activity. If other, specify activity below</t>
  </si>
  <si>
    <t>9.08a</t>
  </si>
  <si>
    <t>Please specify other activity</t>
  </si>
  <si>
    <r>
      <t xml:space="preserve">D.  OTHER </t>
    </r>
    <r>
      <rPr>
        <b/>
        <sz val="12"/>
        <color rgb="FFFFC000"/>
        <rFont val="Arial"/>
        <family val="2"/>
      </rPr>
      <t>SOCIAL MOBILIZATION</t>
    </r>
    <r>
      <rPr>
        <b/>
        <sz val="12"/>
        <color theme="0"/>
        <rFont val="Arial"/>
        <family val="2"/>
      </rPr>
      <t xml:space="preserve"> EXPENSES (do not include anything already noted in tab 5)</t>
    </r>
  </si>
  <si>
    <t>9.11a</t>
  </si>
  <si>
    <t xml:space="preserve">Please specify what the activity entailed </t>
  </si>
  <si>
    <r>
      <t xml:space="preserve">E. </t>
    </r>
    <r>
      <rPr>
        <b/>
        <sz val="12"/>
        <color rgb="FFFFC000"/>
        <rFont val="Arial"/>
        <family val="2"/>
      </rPr>
      <t xml:space="preserve"> ANY OTHER</t>
    </r>
    <r>
      <rPr>
        <b/>
        <sz val="12"/>
        <color theme="0"/>
        <rFont val="Arial"/>
        <family val="2"/>
      </rPr>
      <t xml:space="preserve"> EXPENSE (do not include anything already noted elsewhere)</t>
    </r>
  </si>
  <si>
    <t xml:space="preserve">What were the additional expenses for? </t>
  </si>
  <si>
    <r>
      <t xml:space="preserve">F.  </t>
    </r>
    <r>
      <rPr>
        <b/>
        <sz val="12"/>
        <color rgb="FFFFC000"/>
        <rFont val="Arial"/>
        <family val="2"/>
      </rPr>
      <t>CONTRIBUTIONS</t>
    </r>
    <r>
      <rPr>
        <b/>
        <sz val="12"/>
        <color theme="0"/>
        <rFont val="Arial"/>
        <family val="2"/>
      </rPr>
      <t xml:space="preserve"> FROM PARTNERS AND DONORS</t>
    </r>
  </si>
  <si>
    <r>
      <t xml:space="preserve">Detail </t>
    </r>
    <r>
      <rPr>
        <b/>
        <sz val="10"/>
        <rFont val="Arial"/>
        <family val="2"/>
      </rPr>
      <t>financial contributions</t>
    </r>
    <r>
      <rPr>
        <sz val="10"/>
        <rFont val="Arial"/>
        <family val="2"/>
      </rPr>
      <t xml:space="preserve"> received to pay for the expenses recorded in this tab</t>
    </r>
    <r>
      <rPr>
        <b/>
        <sz val="10"/>
        <rFont val="Arial"/>
        <family val="2"/>
      </rPr>
      <t xml:space="preserve"> </t>
    </r>
    <r>
      <rPr>
        <sz val="10"/>
        <rFont val="Arial"/>
        <family val="2"/>
      </rPr>
      <t>(e.g. money to buy fuel for the incinerator, money to buy airtime). Provide amount of the contribution and specify what it covered.</t>
    </r>
  </si>
  <si>
    <r>
      <t>Detail any additional</t>
    </r>
    <r>
      <rPr>
        <b/>
        <sz val="10"/>
        <rFont val="Arial"/>
        <family val="2"/>
      </rPr>
      <t xml:space="preserve"> in-kind contribution</t>
    </r>
    <r>
      <rPr>
        <sz val="10"/>
        <rFont val="Arial"/>
        <family val="2"/>
      </rPr>
      <t xml:space="preserve"> received in relation to the activities above, if applicable. </t>
    </r>
  </si>
  <si>
    <t>G.  ANY REMARKS?</t>
  </si>
  <si>
    <r>
      <t xml:space="preserve">A.  </t>
    </r>
    <r>
      <rPr>
        <b/>
        <sz val="12"/>
        <color rgb="FFFFC000"/>
        <rFont val="Arial"/>
        <family val="2"/>
      </rPr>
      <t>VACCINE</t>
    </r>
    <r>
      <rPr>
        <b/>
        <sz val="12"/>
        <color theme="0"/>
        <rFont val="Arial"/>
        <family val="2"/>
      </rPr>
      <t xml:space="preserve"> and other COMMODITY </t>
    </r>
    <r>
      <rPr>
        <b/>
        <sz val="12"/>
        <color rgb="FFFFC000"/>
        <rFont val="Arial"/>
        <family val="2"/>
      </rPr>
      <t>PROCUREMENT</t>
    </r>
  </si>
  <si>
    <t>Specify how many vials/packs were distributed to each state, and how much was spent in procurement, for each of the following vaccines/interventions</t>
  </si>
  <si>
    <t># vials/packs</t>
  </si>
  <si>
    <t>Total cost</t>
  </si>
  <si>
    <r>
      <t xml:space="preserve">B.  </t>
    </r>
    <r>
      <rPr>
        <b/>
        <sz val="12"/>
        <color rgb="FFFFC000"/>
        <rFont val="Arial"/>
        <family val="2"/>
      </rPr>
      <t>SUPPLIES</t>
    </r>
    <r>
      <rPr>
        <b/>
        <sz val="12"/>
        <color theme="0"/>
        <rFont val="Arial"/>
        <family val="2"/>
      </rPr>
      <t xml:space="preserve"> FOR ADMINISTRATION </t>
    </r>
    <r>
      <rPr>
        <b/>
        <sz val="12"/>
        <color rgb="FFFFC000"/>
        <rFont val="Arial"/>
        <family val="2"/>
      </rPr>
      <t>PROCUREMENT</t>
    </r>
    <r>
      <rPr>
        <b/>
        <sz val="12"/>
        <color theme="0"/>
        <rFont val="Arial"/>
        <family val="2"/>
      </rPr>
      <t xml:space="preserve"> </t>
    </r>
  </si>
  <si>
    <t>Specify how many items distributed to each state, and how much was spent in procurement, for each of the following supplies</t>
  </si>
  <si>
    <r>
      <t xml:space="preserve">C.  </t>
    </r>
    <r>
      <rPr>
        <b/>
        <sz val="12"/>
        <color rgb="FFFFC000"/>
        <rFont val="Arial"/>
        <family val="2"/>
      </rPr>
      <t>CONTRIBUTIONS</t>
    </r>
    <r>
      <rPr>
        <b/>
        <sz val="12"/>
        <color theme="0"/>
        <rFont val="Arial"/>
        <family val="2"/>
      </rPr>
      <t xml:space="preserve"> FROM PARTNERS AND DONORS</t>
    </r>
  </si>
  <si>
    <r>
      <t xml:space="preserve">Detail </t>
    </r>
    <r>
      <rPr>
        <b/>
        <sz val="10"/>
        <rFont val="Arial"/>
        <family val="2"/>
      </rPr>
      <t>financial contributions</t>
    </r>
    <r>
      <rPr>
        <sz val="10"/>
        <rFont val="Arial"/>
        <family val="2"/>
      </rPr>
      <t xml:space="preserve"> received to pay for the expenses recorded in this tab</t>
    </r>
    <r>
      <rPr>
        <b/>
        <sz val="10"/>
        <rFont val="Arial"/>
        <family val="2"/>
      </rPr>
      <t xml:space="preserve"> </t>
    </r>
    <r>
      <rPr>
        <sz val="10"/>
        <rFont val="Arial"/>
        <family val="2"/>
      </rPr>
      <t>(e.g. money to purchase vaccines or supplies).</t>
    </r>
  </si>
  <si>
    <t>Source and contrib. details</t>
  </si>
  <si>
    <r>
      <t>Detail additional</t>
    </r>
    <r>
      <rPr>
        <b/>
        <sz val="10"/>
        <rFont val="Arial"/>
        <family val="2"/>
      </rPr>
      <t xml:space="preserve"> in-kind contribution</t>
    </r>
    <r>
      <rPr>
        <sz val="10"/>
        <rFont val="Arial"/>
        <family val="2"/>
      </rPr>
      <t xml:space="preserve"> received in relation to the events, if applicable (e.g. vaccines, administration supplies)</t>
    </r>
  </si>
  <si>
    <r>
      <rPr>
        <b/>
        <sz val="12"/>
        <rFont val="Arial"/>
        <family val="2"/>
      </rPr>
      <t>INSTRUCTIONS</t>
    </r>
    <r>
      <rPr>
        <sz val="12"/>
        <rFont val="Arial"/>
        <family val="2"/>
      </rPr>
      <t>: Tab 0a and 0b must filled in by researchers before the start of the data collection. Cells in grey can be overwritten with terms that are more relevant to the country context. Cells in blue are fixed and should not be changed.</t>
    </r>
  </si>
  <si>
    <r>
      <t xml:space="preserve">A.  </t>
    </r>
    <r>
      <rPr>
        <b/>
        <sz val="12"/>
        <color rgb="FFFFC000"/>
        <rFont val="Arial"/>
        <family val="2"/>
      </rPr>
      <t>HEALTH SYSTEM</t>
    </r>
    <r>
      <rPr>
        <b/>
        <sz val="12"/>
        <color theme="0"/>
        <rFont val="Arial"/>
        <family val="2"/>
      </rPr>
      <t xml:space="preserve"> INFORMATION</t>
    </r>
  </si>
  <si>
    <t>B.  CURRENCY</t>
  </si>
  <si>
    <t>Specify administrative levels (e.g. provincial, district, facility):</t>
  </si>
  <si>
    <t>List all cadres that may be involved in the campaign at higher administrative levels:</t>
  </si>
  <si>
    <t>Provide the following currency information:</t>
  </si>
  <si>
    <t>National/Federal</t>
  </si>
  <si>
    <t>Local currency unit (LCU) abbreviation</t>
  </si>
  <si>
    <t>Exchange rate LCU to USD to be used for the study</t>
  </si>
  <si>
    <t>C.  MEASUREMENT SYSTEM</t>
  </si>
  <si>
    <t>How are distances measured?</t>
  </si>
  <si>
    <t>kilometers</t>
  </si>
  <si>
    <t>How is fuel measured?</t>
  </si>
  <si>
    <t>liter</t>
  </si>
  <si>
    <t>Other</t>
  </si>
  <si>
    <r>
      <t xml:space="preserve">D. </t>
    </r>
    <r>
      <rPr>
        <b/>
        <sz val="12"/>
        <color rgb="FFFFC000"/>
        <rFont val="Arial"/>
        <family val="2"/>
      </rPr>
      <t>CAMPAIGN</t>
    </r>
    <r>
      <rPr>
        <b/>
        <sz val="12"/>
        <color theme="0"/>
        <rFont val="Arial"/>
        <family val="2"/>
      </rPr>
      <t xml:space="preserve"> DELIVERY STRATEGIES</t>
    </r>
  </si>
  <si>
    <t>Delivery strategies employed for the campaign:</t>
  </si>
  <si>
    <t>Intervention type (vaccine or supplement)</t>
  </si>
  <si>
    <t>Intervention details 
(e.g. vaccine antigen, specific supplement, etc.)</t>
  </si>
  <si>
    <t>Mode of administration</t>
  </si>
  <si>
    <t>Container size</t>
  </si>
  <si>
    <t>Packed volume per dose (cm3)</t>
  </si>
  <si>
    <t>Unit price in USD (per dose)</t>
  </si>
  <si>
    <t>Target population (i.e. age group, gender, etc.)</t>
  </si>
  <si>
    <t># of doses or tablets</t>
  </si>
  <si>
    <t>Specify unit</t>
  </si>
  <si>
    <t>Vaccine</t>
  </si>
  <si>
    <t>Yellow Fever</t>
  </si>
  <si>
    <t>Injectable</t>
  </si>
  <si>
    <t>doses/vial</t>
  </si>
  <si>
    <t>9 months - 44 years</t>
  </si>
  <si>
    <t>Meningitis A</t>
  </si>
  <si>
    <r>
      <t xml:space="preserve">F.  List all possible </t>
    </r>
    <r>
      <rPr>
        <b/>
        <sz val="12"/>
        <color rgb="FFFFC000"/>
        <rFont val="Arial"/>
        <family val="2"/>
      </rPr>
      <t>interviewers or data collection teams</t>
    </r>
    <r>
      <rPr>
        <b/>
        <sz val="12"/>
        <color theme="0"/>
        <rFont val="Arial"/>
        <family val="2"/>
      </rPr>
      <t>:</t>
    </r>
  </si>
  <si>
    <t>0.10a</t>
  </si>
  <si>
    <t>0.10c</t>
  </si>
  <si>
    <t>0.10e</t>
  </si>
  <si>
    <t>0.10g</t>
  </si>
  <si>
    <t>0.10i</t>
  </si>
  <si>
    <t>0.10b</t>
  </si>
  <si>
    <t>0.10d</t>
  </si>
  <si>
    <t>0.10f</t>
  </si>
  <si>
    <t>0.10h</t>
  </si>
  <si>
    <t>0.10j</t>
  </si>
  <si>
    <r>
      <rPr>
        <b/>
        <sz val="12"/>
        <rFont val="Arial"/>
        <family val="2"/>
      </rPr>
      <t>INSTRUCTIONS</t>
    </r>
    <r>
      <rPr>
        <sz val="12"/>
        <rFont val="Arial"/>
        <family val="2"/>
      </rPr>
      <t xml:space="preserve">: Tab 0a and 0b must filled in by researchers before or after the data collection. Please provide all costs in the local currency. Field in blue should be left as they are. Fields in grey can be overwritten. For example, if you want to measure AD syringes in boxes instead of per syringe, you can overwrite the unit. </t>
    </r>
  </si>
  <si>
    <t>A.  UTILITIES AND FUEL</t>
  </si>
  <si>
    <t>Water supply (cost per day):</t>
  </si>
  <si>
    <t>AD Syringes</t>
  </si>
  <si>
    <t>(1 syringe)</t>
  </si>
  <si>
    <t>Cotton wool</t>
  </si>
  <si>
    <t>(1 roll)</t>
  </si>
  <si>
    <t>Grid electricity (cost per day):</t>
  </si>
  <si>
    <t>Reconstitution syringes</t>
  </si>
  <si>
    <t>AEFI Kit</t>
  </si>
  <si>
    <t>(1 kit)</t>
  </si>
  <si>
    <t>Bottled gas (cost per bottle):</t>
  </si>
  <si>
    <t>Safety box carton</t>
  </si>
  <si>
    <t>(1 carton)</t>
  </si>
  <si>
    <t>Indelible ink finger markers</t>
  </si>
  <si>
    <t>(1 marker)</t>
  </si>
  <si>
    <t>Hand sanitizer / detergent</t>
  </si>
  <si>
    <t>(1 bottle)</t>
  </si>
  <si>
    <t>Gloves</t>
  </si>
  <si>
    <t>(1 box)</t>
  </si>
  <si>
    <t>Biohazard plastic bags</t>
  </si>
  <si>
    <t>Other (specify)</t>
  </si>
  <si>
    <t>(specify unit here)</t>
  </si>
  <si>
    <t>Black bags</t>
  </si>
  <si>
    <t>Disinfectant</t>
  </si>
  <si>
    <t>Drop down lists:</t>
  </si>
  <si>
    <t>Meeting</t>
  </si>
  <si>
    <t>Mop up immunizaton</t>
  </si>
  <si>
    <t>Vaccine collection, distribution and storage</t>
  </si>
  <si>
    <t xml:space="preserve">Record keeping, HMIS, monitoring and evaluation </t>
  </si>
  <si>
    <t>Donor/partner payroll</t>
  </si>
  <si>
    <t>Unpaid</t>
  </si>
  <si>
    <t>Petrol</t>
  </si>
  <si>
    <t>Diesel</t>
  </si>
  <si>
    <t>Car</t>
  </si>
  <si>
    <t>January</t>
  </si>
  <si>
    <t>SUV/4x4 Car</t>
  </si>
  <si>
    <t>February</t>
  </si>
  <si>
    <t>Pickup</t>
  </si>
  <si>
    <t>March</t>
  </si>
  <si>
    <t>Van/minibus</t>
  </si>
  <si>
    <t>MOH funds</t>
  </si>
  <si>
    <t>April</t>
  </si>
  <si>
    <t>Motorcycle</t>
  </si>
  <si>
    <t>Donor/partner</t>
  </si>
  <si>
    <t>May</t>
  </si>
  <si>
    <t>Tricycle</t>
  </si>
  <si>
    <t>June</t>
  </si>
  <si>
    <t>Bicycle</t>
  </si>
  <si>
    <t>July</t>
  </si>
  <si>
    <t>Boat</t>
  </si>
  <si>
    <t>August</t>
  </si>
  <si>
    <t>Transport animal</t>
  </si>
  <si>
    <t>gallon</t>
  </si>
  <si>
    <t>September</t>
  </si>
  <si>
    <t>October</t>
  </si>
  <si>
    <t>Already owned</t>
  </si>
  <si>
    <t>November</t>
  </si>
  <si>
    <t>Purchased for campaign</t>
  </si>
  <si>
    <t>December</t>
  </si>
  <si>
    <t>Administering vaccines</t>
  </si>
  <si>
    <t>Waste was collected (by MOH or third party)</t>
  </si>
  <si>
    <t xml:space="preserve">Incinerator </t>
  </si>
  <si>
    <t>Burn pit</t>
  </si>
  <si>
    <t>(Specify here)</t>
  </si>
  <si>
    <t>(select unit)</t>
  </si>
  <si>
    <t>Oral</t>
  </si>
  <si>
    <t>Drops</t>
  </si>
  <si>
    <t>Tablets</t>
  </si>
  <si>
    <t>Kilometers</t>
  </si>
  <si>
    <t>Miles</t>
  </si>
  <si>
    <t>Rented</t>
  </si>
  <si>
    <t>Personal vehicle</t>
  </si>
  <si>
    <t>MOH</t>
  </si>
  <si>
    <t>tablets/pack</t>
  </si>
  <si>
    <t>Partner/donor</t>
  </si>
  <si>
    <t>Donor/partner funds</t>
  </si>
  <si>
    <t>Supplement</t>
  </si>
  <si>
    <t>Overview</t>
  </si>
  <si>
    <t>General principles</t>
  </si>
  <si>
    <r>
      <rPr>
        <b/>
        <sz val="10"/>
        <rFont val="Arial"/>
        <family val="2"/>
      </rPr>
      <t>Complete the questionnaire following the order of the tabs.</t>
    </r>
    <r>
      <rPr>
        <sz val="10"/>
        <rFont val="Arial"/>
        <family val="2"/>
      </rPr>
      <t xml:space="preserve"> Information provided in earlier tabs are used to phrase questions or possible replies in later tabs. </t>
    </r>
  </si>
  <si>
    <r>
      <rPr>
        <b/>
        <sz val="10"/>
        <rFont val="Arial"/>
        <family val="2"/>
      </rPr>
      <t>Record each cost only once.</t>
    </r>
    <r>
      <rPr>
        <sz val="10"/>
        <rFont val="Arial"/>
        <family val="2"/>
      </rPr>
      <t xml:space="preserve"> Before starting data collection, make sure you know the questionnaire well and can identify where to best record each cost.</t>
    </r>
  </si>
  <si>
    <r>
      <rPr>
        <b/>
        <sz val="10"/>
        <rFont val="Arial"/>
        <family val="2"/>
      </rPr>
      <t>Always fill in yellow cells.</t>
    </r>
    <r>
      <rPr>
        <sz val="10"/>
        <rFont val="Arial"/>
        <family val="2"/>
      </rPr>
      <t xml:space="preserve"> All yellow fields are mandatory: if it cannot be filled in, please use the "Any remarks?" box to explain why. Grey cells are optional, and please leave blue cells as they are.</t>
    </r>
  </si>
  <si>
    <r>
      <rPr>
        <b/>
        <sz val="10"/>
        <rFont val="Arial"/>
        <family val="2"/>
      </rPr>
      <t>Correct or explain any red cell.</t>
    </r>
    <r>
      <rPr>
        <sz val="10"/>
        <rFont val="Arial"/>
        <family val="2"/>
      </rPr>
      <t xml:space="preserve"> Red cells highlight inconsistencies between the data entered in the questionnaire. Please double check and correct entries or explain them in the "Any remarks?" box. </t>
    </r>
  </si>
  <si>
    <r>
      <rPr>
        <b/>
        <sz val="10"/>
        <rFont val="Arial"/>
        <family val="2"/>
      </rPr>
      <t xml:space="preserve">Any remarks? </t>
    </r>
    <r>
      <rPr>
        <sz val="10"/>
        <rFont val="Arial"/>
        <family val="2"/>
      </rPr>
      <t>Use the "Any remarks?" box at the end of each tab to note any additional information that cannot be noted under the specific questions.</t>
    </r>
  </si>
  <si>
    <t>Table of contents</t>
  </si>
  <si>
    <t>0a. Country information</t>
  </si>
  <si>
    <t>Country specific administrative levels, cadres, currency, and campaign specific vaccine information (antigen, volume, price, etc)</t>
  </si>
  <si>
    <r>
      <t xml:space="preserve">&lt;- Fill in </t>
    </r>
    <r>
      <rPr>
        <b/>
        <sz val="9"/>
        <rFont val="Arial"/>
        <family val="2"/>
      </rPr>
      <t xml:space="preserve">once before </t>
    </r>
    <r>
      <rPr>
        <sz val="9"/>
        <rFont val="Arial"/>
        <family val="2"/>
      </rPr>
      <t>data collection</t>
    </r>
  </si>
  <si>
    <t>Unit costs for utilities and supplies, salary information for all relevant cadres</t>
  </si>
  <si>
    <r>
      <t xml:space="preserve">&lt;- Fill in </t>
    </r>
    <r>
      <rPr>
        <b/>
        <sz val="9"/>
        <rFont val="Arial"/>
        <family val="2"/>
      </rPr>
      <t>before/after</t>
    </r>
    <r>
      <rPr>
        <sz val="9"/>
        <rFont val="Arial"/>
        <family val="2"/>
      </rPr>
      <t xml:space="preserve"> data collection</t>
    </r>
  </si>
  <si>
    <t>1. General information</t>
  </si>
  <si>
    <t>Interview location, name and contact interviewee(s) and interviewer information</t>
  </si>
  <si>
    <r>
      <t xml:space="preserve">&lt;- Fill </t>
    </r>
    <r>
      <rPr>
        <b/>
        <sz val="9"/>
        <rFont val="Arial"/>
        <family val="2"/>
      </rPr>
      <t>during</t>
    </r>
    <r>
      <rPr>
        <sz val="9"/>
        <rFont val="Arial"/>
        <family val="2"/>
      </rPr>
      <t xml:space="preserve"> data collecction</t>
    </r>
  </si>
  <si>
    <t>2. Campaign information</t>
  </si>
  <si>
    <t>Key dates, campaign delivery strategies, intervention(s) delivered, target population, routine immunization coverage</t>
  </si>
  <si>
    <t>4. Campaign staff</t>
  </si>
  <si>
    <t>Cadre, grade, salary funding source, stipend information for all staff who worked at the campaign</t>
  </si>
  <si>
    <t>5. Meetings, trainings, events</t>
  </si>
  <si>
    <t>Event type, venue/refreshments and printing expenses</t>
  </si>
  <si>
    <t>6. Staff time</t>
  </si>
  <si>
    <t>Staff time spent on campaign activities before, after and during the campaign</t>
  </si>
  <si>
    <t>7. Vehicles and transport</t>
  </si>
  <si>
    <t>Vehicles used during the campaign, vehicle purchase or rent costs, vehicle maintenance costs, as well as transportation costs</t>
  </si>
  <si>
    <t>8. Equipment and supplies</t>
  </si>
  <si>
    <t>Cold chain and other equipment used during the campaign</t>
  </si>
  <si>
    <t>9. Per diem and other expenses</t>
  </si>
  <si>
    <t xml:space="preserve">Per diem amount and funding source for each campaign activity, communication and waste disposal expenses </t>
  </si>
  <si>
    <t>Procurement informaiton -- only to be completed at the highest administrative level (e.g. national/MOH)</t>
  </si>
  <si>
    <t>What day were most of the vaccines for the campaign distributed to lower admin. levels?</t>
  </si>
  <si>
    <t>What day were most of the vaccines for the campaign received?</t>
  </si>
  <si>
    <t>0b. Unit costs</t>
  </si>
  <si>
    <t>B.  INTERVIEWERS or TEAMS:</t>
  </si>
  <si>
    <r>
      <t xml:space="preserve">C. CONTACT DETAILS OF </t>
    </r>
    <r>
      <rPr>
        <b/>
        <sz val="12"/>
        <color rgb="FFFFC000"/>
        <rFont val="Arial"/>
        <family val="2"/>
      </rPr>
      <t>MAIN RESPONDENT</t>
    </r>
    <r>
      <rPr>
        <b/>
        <sz val="12"/>
        <color theme="0"/>
        <rFont val="Arial"/>
        <family val="2"/>
      </rPr>
      <t>:</t>
    </r>
  </si>
  <si>
    <t>D.  ADDITIONAL RESPONDENTS:</t>
  </si>
  <si>
    <t>1.07a</t>
  </si>
  <si>
    <t>1.07b</t>
  </si>
  <si>
    <t>1.07c</t>
  </si>
  <si>
    <t>1.08a</t>
  </si>
  <si>
    <t>1.08b</t>
  </si>
  <si>
    <t>1.08c</t>
  </si>
  <si>
    <t>State or MOH payroll</t>
  </si>
  <si>
    <t>Temporary worker (contracted by State/MOH)</t>
  </si>
  <si>
    <t>State funds</t>
  </si>
  <si>
    <t>No fuel (animal)</t>
  </si>
  <si>
    <t># units</t>
  </si>
  <si>
    <t>Capture here all information relating to procurement of vaccines and supplies for the campaign. Note how many vaccines and administration supplies were distributed, as well as how much was spent in total for each.</t>
  </si>
  <si>
    <t>What is the country's total population?</t>
  </si>
  <si>
    <t>What was the national routine measles first dose (MCV-1) coverage rate? (Provide latest information available. Record as e.g. 65% or 80%)</t>
  </si>
  <si>
    <t>What was the national routine pentavalent third dose (Penta-3) coverage rate? (Provide latest information available. Record as e.g. 65% or 80%)</t>
  </si>
  <si>
    <t>Which of the following delivery strategies were used for the campaign?</t>
  </si>
  <si>
    <t>Did any health facility conduct additional immunization activities after the campaign end date (mop up) for this campaign?</t>
  </si>
  <si>
    <t>On this page, we collect general information regarding the scope of the campaign. Inconsistencies between the dates in section B will be marked in red. Fields in yellow are mandatory, fields in grey are optional. Blue fields should be left untouched.</t>
  </si>
  <si>
    <t>3. Procurement</t>
  </si>
  <si>
    <r>
      <t xml:space="preserve">This questionnaire is designed to collect campaign related information at the </t>
    </r>
    <r>
      <rPr>
        <b/>
        <sz val="11"/>
        <rFont val="Arial"/>
        <family val="2"/>
      </rPr>
      <t>highest administrative levels</t>
    </r>
    <r>
      <rPr>
        <sz val="11"/>
        <rFont val="Arial"/>
        <family val="2"/>
      </rPr>
      <t xml:space="preserve"> (e.g. national or federal). The tool is designed to be adaptable for use in different countries and contexts. Before using the questionnaire update tab </t>
    </r>
    <r>
      <rPr>
        <b/>
        <sz val="11"/>
        <rFont val="Arial"/>
        <family val="2"/>
      </rPr>
      <t>0a. Country information</t>
    </r>
    <r>
      <rPr>
        <sz val="11"/>
        <rFont val="Arial"/>
        <family val="2"/>
      </rPr>
      <t xml:space="preserve"> to make sure the questionnaire reflects the chosen country context.</t>
    </r>
  </si>
  <si>
    <t>List all staff who contributed to the campaign at least 50% of their time during the campaign. Include both staff on the MOH's payroll, staff that are paid by a donor or partner, as well as unpaid staff. Also include temporary workers contracted for the purpose of the campaign. Please enter one person per row. Fields in yellow are mandatory, fields in grey are optional.</t>
  </si>
  <si>
    <t>Please indicate how the cold chain was maintained during the campaign, and record details for all cold chain equipment, generators and office equipment which was used for the campaign. This may include equipment that was borrowed from a partner or MOH for the purpose of the campaign. For questions 8.05 and 8.06 about the reception and delivery of the vaccines, if vaccines were recevied across multiple days, please indicate an average date. If necessary, use the Any Remarks? box at the end to provide additional clarifications. Fields in yellow are mandatory, fields in grey are optional (or not applicable).</t>
  </si>
  <si>
    <t>Meningitis A (Injectable, 10 doses/vial)</t>
  </si>
  <si>
    <t>z.</t>
  </si>
  <si>
    <t>aa.</t>
  </si>
  <si>
    <t>ab.</t>
  </si>
  <si>
    <t>ac.</t>
  </si>
  <si>
    <t>ad.</t>
  </si>
  <si>
    <t>5.08z.</t>
  </si>
  <si>
    <t>5.08aa.</t>
  </si>
  <si>
    <t>5.08ab.</t>
  </si>
  <si>
    <t>5.08ac.</t>
  </si>
  <si>
    <t>5.08ad.</t>
  </si>
  <si>
    <r>
      <t xml:space="preserve">E.  </t>
    </r>
    <r>
      <rPr>
        <b/>
        <sz val="12"/>
        <color rgb="FFFFC000"/>
        <rFont val="Arial"/>
        <family val="2"/>
      </rPr>
      <t>VACCINE</t>
    </r>
    <r>
      <rPr>
        <b/>
        <sz val="12"/>
        <color theme="0"/>
        <rFont val="Arial"/>
        <family val="2"/>
      </rPr>
      <t xml:space="preserve"> PRESENTATION and other campaign interventions (PLEASE NOTE </t>
    </r>
    <r>
      <rPr>
        <b/>
        <sz val="12"/>
        <color rgb="FFFFC000"/>
        <rFont val="Arial"/>
        <family val="2"/>
      </rPr>
      <t xml:space="preserve">MEN A </t>
    </r>
    <r>
      <rPr>
        <b/>
        <sz val="12"/>
        <color theme="0"/>
        <rFont val="Arial"/>
        <family val="2"/>
      </rPr>
      <t xml:space="preserve">VACCINE </t>
    </r>
    <r>
      <rPr>
        <b/>
        <sz val="12"/>
        <color rgb="FFFFC000"/>
        <rFont val="Arial"/>
        <family val="2"/>
      </rPr>
      <t>ONLY</t>
    </r>
    <r>
      <rPr>
        <b/>
        <sz val="12"/>
        <color theme="0"/>
        <rFont val="Arial"/>
        <family val="2"/>
      </rPr>
      <t xml:space="preserve"> APPLIES TO </t>
    </r>
    <r>
      <rPr>
        <b/>
        <sz val="12"/>
        <color rgb="FFFFC000"/>
        <rFont val="Arial"/>
        <family val="2"/>
      </rPr>
      <t>ANAMBRA</t>
    </r>
    <r>
      <rPr>
        <b/>
        <sz val="12"/>
        <color theme="0"/>
        <rFont val="Arial"/>
        <family val="2"/>
      </rPr>
      <t>)</t>
    </r>
  </si>
  <si>
    <t>If applicable, specify which donor or partner organization</t>
  </si>
  <si>
    <r>
      <t xml:space="preserve">A.  </t>
    </r>
    <r>
      <rPr>
        <b/>
        <sz val="13"/>
        <color rgb="FFFFC000"/>
        <rFont val="Arial"/>
        <family val="2"/>
      </rPr>
      <t>CAMPAIGN STAFF</t>
    </r>
  </si>
  <si>
    <t>5.07b</t>
  </si>
  <si>
    <t>If yes, what were these other expenses used for?</t>
  </si>
  <si>
    <t>Purchased</t>
  </si>
  <si>
    <t>Donated or borrowed for the campaign</t>
  </si>
  <si>
    <r>
      <t xml:space="preserve">D. </t>
    </r>
    <r>
      <rPr>
        <b/>
        <sz val="12"/>
        <color rgb="FFFFC000"/>
        <rFont val="Arial"/>
        <family val="2"/>
      </rPr>
      <t xml:space="preserve"> OTHER TRANSPORT </t>
    </r>
    <r>
      <rPr>
        <b/>
        <sz val="12"/>
        <color theme="0"/>
        <rFont val="Arial"/>
        <family val="2"/>
      </rPr>
      <t>EXPENSES</t>
    </r>
  </si>
  <si>
    <r>
      <t xml:space="preserve">Any other </t>
    </r>
    <r>
      <rPr>
        <b/>
        <sz val="12"/>
        <color rgb="FFFFC000"/>
        <rFont val="Arial"/>
        <family val="2"/>
      </rPr>
      <t>transport</t>
    </r>
    <r>
      <rPr>
        <b/>
        <sz val="12"/>
        <color theme="0"/>
        <rFont val="Arial"/>
        <family val="2"/>
      </rPr>
      <t xml:space="preserve"> expenses for each activity, </t>
    </r>
    <r>
      <rPr>
        <b/>
        <sz val="12"/>
        <color rgb="FFFFC000"/>
        <rFont val="Arial"/>
        <family val="2"/>
      </rPr>
      <t>during</t>
    </r>
    <r>
      <rPr>
        <b/>
        <sz val="12"/>
        <color theme="0"/>
        <rFont val="Arial"/>
        <family val="2"/>
      </rPr>
      <t xml:space="preserve"> as well as 30 days </t>
    </r>
    <r>
      <rPr>
        <b/>
        <sz val="12"/>
        <color rgb="FFFFC000"/>
        <rFont val="Arial"/>
        <family val="2"/>
      </rPr>
      <t>before</t>
    </r>
    <r>
      <rPr>
        <b/>
        <sz val="12"/>
        <color theme="0"/>
        <rFont val="Arial"/>
        <family val="2"/>
      </rPr>
      <t xml:space="preserve"> and </t>
    </r>
    <r>
      <rPr>
        <b/>
        <sz val="12"/>
        <color rgb="FFFFC000"/>
        <rFont val="Arial"/>
        <family val="2"/>
      </rPr>
      <t xml:space="preserve">after </t>
    </r>
    <r>
      <rPr>
        <b/>
        <sz val="12"/>
        <color theme="0"/>
        <rFont val="Arial"/>
        <family val="2"/>
      </rPr>
      <t>the campaign - EXCLUDE money spent on vehicles noted above (rental, fuel, etc.)</t>
    </r>
  </si>
  <si>
    <t>7.10a</t>
  </si>
  <si>
    <t>7.10b</t>
  </si>
  <si>
    <r>
      <t xml:space="preserve">For which activities was the vehicle used? 
Specify </t>
    </r>
    <r>
      <rPr>
        <b/>
        <sz val="11"/>
        <rFont val="Arial"/>
        <family val="2"/>
      </rPr>
      <t>% use</t>
    </r>
    <r>
      <rPr>
        <sz val="11"/>
        <rFont val="Arial"/>
        <family val="2"/>
      </rPr>
      <t xml:space="preserve"> for each vehicle</t>
    </r>
  </si>
  <si>
    <t>*Please note that if these other transport costs were paid from per diems/travel allowances already recorded in tab 9, then please mention this in the Remarks box below</t>
  </si>
  <si>
    <t>2.08a</t>
  </si>
  <si>
    <t>2.08b</t>
  </si>
  <si>
    <r>
      <t>Was this staff member used</t>
    </r>
    <r>
      <rPr>
        <b/>
        <sz val="11"/>
        <rFont val="Arial"/>
        <family val="2"/>
      </rPr>
      <t xml:space="preserve"> exclusively</t>
    </r>
    <r>
      <rPr>
        <sz val="11"/>
        <rFont val="Arial"/>
        <family val="2"/>
      </rPr>
      <t xml:space="preserve"> for the campaign or was he/she </t>
    </r>
    <r>
      <rPr>
        <b/>
        <sz val="11"/>
        <rFont val="Arial"/>
        <family val="2"/>
      </rPr>
      <t>regularly used</t>
    </r>
    <r>
      <rPr>
        <sz val="11"/>
        <rFont val="Arial"/>
        <family val="2"/>
      </rPr>
      <t xml:space="preserve"> outside the campaign?</t>
    </r>
  </si>
  <si>
    <t>B.  ANY REMARKS?</t>
  </si>
  <si>
    <r>
      <t xml:space="preserve">What is the </t>
    </r>
    <r>
      <rPr>
        <b/>
        <sz val="11"/>
        <rFont val="Arial"/>
        <family val="2"/>
      </rPr>
      <t>grade</t>
    </r>
    <r>
      <rPr>
        <sz val="11"/>
        <rFont val="Arial"/>
        <family val="2"/>
      </rPr>
      <t xml:space="preserve"> (if paid) or equivalent grade (if unpaid) of this staff member?</t>
    </r>
  </si>
  <si>
    <r>
      <t xml:space="preserve">On this tab, capture any meetings, trainings or social mobilization events that were </t>
    </r>
    <r>
      <rPr>
        <b/>
        <sz val="12"/>
        <rFont val="Arial"/>
        <family val="2"/>
      </rPr>
      <t>held for the campaigns</t>
    </r>
    <r>
      <rPr>
        <sz val="12"/>
        <rFont val="Arial"/>
        <family val="2"/>
      </rPr>
      <t xml:space="preserve"> and that staff participated to. Include all campaign-related events from the first campaign activity to the last. For recurrent events with similar duration and representation, you can use a single column to aggregate all costs. For all others, use one column per event. If a recurrent event took place across different time periods, split it in different columns and only group together events that took place in the same time period. Do not include per diem expenses here (see tab 9 for per diem).</t>
    </r>
  </si>
  <si>
    <t>What was the duration of the event (in number of days)?</t>
  </si>
  <si>
    <t>8.02c</t>
  </si>
  <si>
    <t>District</t>
  </si>
  <si>
    <t>Ward</t>
  </si>
  <si>
    <t>Health facility</t>
  </si>
  <si>
    <t>GENERATOR FUEL USAGE</t>
  </si>
  <si>
    <t>Printing - record keeping (tally sheets, vaccination cards, etc.)</t>
  </si>
  <si>
    <t>Printing - social mobilization (banners and posters)</t>
  </si>
  <si>
    <t>Printing - campaign management (target population lists and checklists)</t>
  </si>
  <si>
    <t>Printing - other (project reports, final reports, etc.)</t>
  </si>
  <si>
    <t>b1</t>
  </si>
  <si>
    <t>b2</t>
  </si>
  <si>
    <t>b3</t>
  </si>
  <si>
    <t>b4</t>
  </si>
  <si>
    <t>Who pays this staff?</t>
  </si>
  <si>
    <t>ICAN Campaign Costing - National/Federal-level questionnaire
INSTRUCTIONS</t>
  </si>
  <si>
    <t>Date of the last campaign activity (e.g. presentation of report) carried out by National/Federal staff</t>
  </si>
  <si>
    <t>ICAN Campaign Costing - National/Federal-level questionnaire
2. Campaign information</t>
  </si>
  <si>
    <t>Date of the first campaign activity (e.g. planning meeting) carried out by National/Federal staff</t>
  </si>
  <si>
    <t>ICAN Campaign Costing - National/Federal-level questionnaire
0a. Country-specific information</t>
  </si>
  <si>
    <t>ICAN Campaign Costing - National/Federal-level questionnaire
1. General information</t>
  </si>
  <si>
    <t>ICAN Campaign Costing - National/Federal-level questionnaire
3. Procurement</t>
  </si>
  <si>
    <t>ICAN Campaign Costing - National/Federal-level questionnaire
4. Campaign staff</t>
  </si>
  <si>
    <t>ICAN Campaign Costing - National/Federal-level questionnaire
5. Meetings, trainings and events</t>
  </si>
  <si>
    <t>ICAN Campaign Costing - National/Federal-level questionnaire
6. Staff time</t>
  </si>
  <si>
    <t>ICAN Campaign Costing - National/Federal-level questionnaire
7. Vehicles and transport</t>
  </si>
  <si>
    <t>ICAN Campaign Costing - National/Federal-level questionnaire
8. Equipment and supplies</t>
  </si>
  <si>
    <t>ICAN Campaign Costing - National/Federal-level questionnaire
9. Per diems, waste management, communication &amp; other expenses</t>
  </si>
  <si>
    <t>ICAN Campaign Costing - National/Federal-level questionnaire 
0c. Unit costs</t>
  </si>
  <si>
    <t>State/Province</t>
  </si>
  <si>
    <t>State/Province 1</t>
  </si>
  <si>
    <t>State/Province 2</t>
  </si>
  <si>
    <t>State/Province 3</t>
  </si>
  <si>
    <t>Type of event</t>
  </si>
  <si>
    <t>Yes or no responses</t>
  </si>
  <si>
    <t>Payroll status</t>
  </si>
  <si>
    <t>Type of fuel1</t>
  </si>
  <si>
    <t>Vehicle type</t>
  </si>
  <si>
    <t>Ownership type1</t>
  </si>
  <si>
    <t>Type of intervention</t>
  </si>
  <si>
    <t>Distnce measurement units</t>
  </si>
  <si>
    <t>Intervention packaging</t>
  </si>
  <si>
    <t>State/MOH funds</t>
  </si>
  <si>
    <t>Source of funding2</t>
  </si>
  <si>
    <t>Source of funding1</t>
  </si>
  <si>
    <t>Campaign activities2</t>
  </si>
  <si>
    <t>Type of fuel2</t>
  </si>
  <si>
    <t>Volume measurement units</t>
  </si>
  <si>
    <t>Campaign activities1</t>
  </si>
  <si>
    <t>Ownership type2</t>
  </si>
  <si>
    <t>Vaccine or supplement</t>
  </si>
  <si>
    <t>Month of the year</t>
  </si>
  <si>
    <t>Number of month</t>
  </si>
  <si>
    <t>Percentage thresholds</t>
  </si>
  <si>
    <t>Waste disposal modalities</t>
  </si>
  <si>
    <t>Vaccine administration supply units</t>
  </si>
  <si>
    <t>Source of funding3</t>
  </si>
  <si>
    <t>Reviewer name</t>
  </si>
  <si>
    <t>Tab</t>
  </si>
  <si>
    <t>1. Comment/question (DATE)</t>
  </si>
  <si>
    <t>1. Clarifications</t>
  </si>
  <si>
    <t>2. Comment/question (DATE)</t>
  </si>
  <si>
    <t>2. Clarifications</t>
  </si>
  <si>
    <t>3. Comment/question (DATE)</t>
  </si>
  <si>
    <t>3. Clarification</t>
  </si>
  <si>
    <r>
      <t xml:space="preserve">Were there any </t>
    </r>
    <r>
      <rPr>
        <b/>
        <sz val="10"/>
        <rFont val="Arial"/>
        <family val="2"/>
      </rPr>
      <t>other</t>
    </r>
    <r>
      <rPr>
        <sz val="10"/>
        <rFont val="Arial"/>
        <family val="2"/>
      </rPr>
      <t xml:space="preserve"> expenditures related to this event? (excluding per diem or transport)</t>
    </r>
  </si>
  <si>
    <t>Salary grade information</t>
  </si>
  <si>
    <t>Salary grade level (GL)</t>
  </si>
  <si>
    <t>C. Discount rate and fuel use rate</t>
  </si>
  <si>
    <t>Equipment discount rate</t>
  </si>
  <si>
    <t>Average fuel use for generators (liters/hr)</t>
  </si>
  <si>
    <t>D. Cold chain space volume (per dose)</t>
  </si>
  <si>
    <r>
      <t>Size (cm</t>
    </r>
    <r>
      <rPr>
        <b/>
        <vertAlign val="superscript"/>
        <sz val="12"/>
        <color theme="0"/>
        <rFont val="Calibri"/>
        <family val="2"/>
      </rPr>
      <t>3</t>
    </r>
    <r>
      <rPr>
        <b/>
        <sz val="12"/>
        <color theme="0"/>
        <rFont val="Calibri"/>
        <family val="2"/>
      </rPr>
      <t>)</t>
    </r>
  </si>
  <si>
    <t>Source</t>
  </si>
  <si>
    <t>E. Vaccine unit costs (enter here in USD or in 0a. Country information Q0.10 in LCU)</t>
  </si>
  <si>
    <t>Unit Cost (USD 2021)</t>
  </si>
  <si>
    <t>F. Incinerator information</t>
  </si>
  <si>
    <t>Value</t>
  </si>
  <si>
    <t>G. Generator information</t>
  </si>
  <si>
    <t>Replacement price</t>
  </si>
  <si>
    <t>Useful life (years)</t>
  </si>
  <si>
    <t>H. Cold chain equipment information</t>
  </si>
  <si>
    <t>I. Office equipment information</t>
  </si>
  <si>
    <t>J. Vehicle information</t>
  </si>
  <si>
    <t>Vehicle use info</t>
  </si>
  <si>
    <t>Replacement Price</t>
  </si>
  <si>
    <t>Useful life in years</t>
  </si>
  <si>
    <t>NOTE: all in-kind contributions need to be manually calculated here)</t>
  </si>
  <si>
    <t>K. Name of In-Kind contribution</t>
  </si>
  <si>
    <t>Estimated unit cost</t>
  </si>
  <si>
    <t>Quantity</t>
  </si>
  <si>
    <t>Campaign-specific/Shared</t>
  </si>
  <si>
    <t>Financial/Economic</t>
  </si>
  <si>
    <t>Cost activity</t>
  </si>
  <si>
    <t>Operating/Capital cost</t>
  </si>
  <si>
    <t>Cost item</t>
  </si>
  <si>
    <t>Funding source</t>
  </si>
  <si>
    <t>Relevant tab name</t>
  </si>
  <si>
    <t>Notes</t>
  </si>
  <si>
    <t>Shared costs</t>
  </si>
  <si>
    <t>Economic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</si>
</sst>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0.00_);\(0.00\)"/>
    <numFmt numFmtId="165" formatCode="h:mm;@"/>
    <numFmt numFmtId="166" formatCode="0.0"/>
    <numFmt numFmtId="167" formatCode="_(* #,##0_);_(* \(#,##0\);_(* &quot;-&quot;??_);_(@_)"/>
  </numFmts>
  <fonts count="42" x14ac:knownFonts="1">
    <font>
      <sz val="11"/>
      <color theme="1"/>
      <name val="Calibri"/>
      <family val="2"/>
      <scheme val="minor"/>
    </font>
    <font>
      <sz val="11"/>
      <color theme="1"/>
      <name val="Calibri"/>
      <family val="2"/>
      <scheme val="minor"/>
    </font>
    <font>
      <sz val="10"/>
      <name val="Arial"/>
      <family val="2"/>
    </font>
    <font>
      <b/>
      <sz val="16"/>
      <color theme="0"/>
      <name val="Arial"/>
      <family val="2"/>
    </font>
    <font>
      <b/>
      <sz val="16"/>
      <color theme="3" tint="-0.249977111117893"/>
      <name val="Arial"/>
      <family val="2"/>
    </font>
    <font>
      <b/>
      <sz val="12"/>
      <name val="Arial"/>
      <family val="2"/>
    </font>
    <font>
      <sz val="12"/>
      <name val="Arial"/>
      <family val="2"/>
    </font>
    <font>
      <b/>
      <sz val="12"/>
      <color theme="0"/>
      <name val="Arial"/>
      <family val="2"/>
    </font>
    <font>
      <b/>
      <sz val="12"/>
      <color rgb="FFFFC000"/>
      <name val="Arial"/>
      <family val="2"/>
    </font>
    <font>
      <b/>
      <sz val="11"/>
      <name val="Arial"/>
      <family val="2"/>
    </font>
    <font>
      <sz val="11"/>
      <name val="Arial"/>
      <family val="2"/>
    </font>
    <font>
      <b/>
      <sz val="10"/>
      <name val="Arial"/>
      <family val="2"/>
    </font>
    <font>
      <b/>
      <sz val="11"/>
      <color theme="0"/>
      <name val="Arial"/>
      <family val="2"/>
    </font>
    <font>
      <b/>
      <sz val="10"/>
      <color theme="0"/>
      <name val="Arial"/>
      <family val="2"/>
    </font>
    <font>
      <sz val="13"/>
      <name val="Arial"/>
      <family val="2"/>
    </font>
    <font>
      <b/>
      <sz val="13"/>
      <color theme="0"/>
      <name val="Arial"/>
      <family val="2"/>
    </font>
    <font>
      <b/>
      <sz val="13"/>
      <color rgb="FFFFC000"/>
      <name val="Arial"/>
      <family val="2"/>
    </font>
    <font>
      <sz val="11"/>
      <name val="Arial Narrow"/>
      <family val="2"/>
    </font>
    <font>
      <b/>
      <sz val="10"/>
      <color rgb="FFFFC000"/>
      <name val="Arial"/>
      <family val="2"/>
    </font>
    <font>
      <sz val="10.5"/>
      <name val="Arial"/>
      <family val="2"/>
    </font>
    <font>
      <b/>
      <sz val="10.5"/>
      <name val="Arial"/>
      <family val="2"/>
    </font>
    <font>
      <sz val="9"/>
      <name val="Arial"/>
      <family val="2"/>
    </font>
    <font>
      <b/>
      <sz val="11"/>
      <color rgb="FFFFC000"/>
      <name val="Arial"/>
      <family val="2"/>
    </font>
    <font>
      <b/>
      <sz val="10"/>
      <color theme="8" tint="-0.499984740745262"/>
      <name val="Arial"/>
      <family val="2"/>
    </font>
    <font>
      <b/>
      <sz val="9"/>
      <name val="Arial"/>
      <family val="2"/>
    </font>
    <font>
      <b/>
      <sz val="10"/>
      <color theme="9" tint="-0.499984740745262"/>
      <name val="Arial"/>
      <family val="2"/>
    </font>
    <font>
      <sz val="11"/>
      <color theme="0"/>
      <name val="Calibri"/>
      <family val="2"/>
      <scheme val="minor"/>
    </font>
    <font>
      <sz val="10"/>
      <color rgb="FFFF0000"/>
      <name val="Arial"/>
      <family val="2"/>
    </font>
    <font>
      <sz val="8"/>
      <name val="Calibri"/>
      <family val="2"/>
      <scheme val="minor"/>
    </font>
    <font>
      <b/>
      <sz val="11"/>
      <color theme="0"/>
      <name val="Calibri"/>
      <family val="2"/>
      <scheme val="minor"/>
    </font>
    <font>
      <b/>
      <sz val="11"/>
      <name val="Calibri"/>
      <family val="2"/>
      <scheme val="minor"/>
    </font>
    <font>
      <b/>
      <sz val="10"/>
      <color rgb="FF974706"/>
      <name val="Arial"/>
      <family val="2"/>
    </font>
    <font>
      <sz val="11"/>
      <name val="Calibri"/>
      <family val="2"/>
      <scheme val="minor"/>
    </font>
    <font>
      <b/>
      <i/>
      <sz val="12"/>
      <name val="Arial"/>
      <family val="2"/>
    </font>
    <font>
      <b/>
      <sz val="12"/>
      <color rgb="FFFFFFFF"/>
      <name val="Arial"/>
      <family val="2"/>
    </font>
    <font>
      <sz val="12"/>
      <color rgb="FF000000"/>
      <name val="Arial"/>
      <family val="2"/>
    </font>
    <font>
      <i/>
      <sz val="10"/>
      <name val="Arial"/>
      <family val="2"/>
    </font>
    <font>
      <b/>
      <vertAlign val="superscript"/>
      <sz val="12"/>
      <color theme="0"/>
      <name val="Calibri"/>
      <family val="2"/>
    </font>
    <font>
      <b/>
      <sz val="12"/>
      <color theme="0"/>
      <name val="Calibri"/>
      <family val="2"/>
    </font>
    <font>
      <sz val="10"/>
      <name val="Calibri"/>
      <family val="2"/>
    </font>
    <font>
      <i/>
      <sz val="10"/>
      <name val="Calibri"/>
      <family val="2"/>
    </font>
    <font>
      <i/>
      <sz val="12"/>
      <name val="Arial"/>
      <family val="2"/>
    </font>
  </fonts>
  <fills count="24">
    <fill>
      <patternFill patternType="none"/>
    </fill>
    <fill>
      <patternFill patternType="gray125"/>
    </fill>
    <fill>
      <patternFill patternType="solid">
        <fgColor theme="8"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rgb="FFFFEAA3"/>
        <bgColor indexed="64"/>
      </patternFill>
    </fill>
    <fill>
      <patternFill patternType="solid">
        <fgColor rgb="FFE6FBFF"/>
        <bgColor indexed="64"/>
      </patternFill>
    </fill>
    <fill>
      <patternFill patternType="solid">
        <fgColor rgb="FFECECEC"/>
        <bgColor indexed="64"/>
      </patternFill>
    </fill>
    <fill>
      <patternFill patternType="solid">
        <fgColor rgb="FFFAFAFA"/>
        <bgColor indexed="64"/>
      </patternFill>
    </fill>
    <fill>
      <patternFill patternType="solid">
        <fgColor rgb="FF46A4BD"/>
        <bgColor indexed="64"/>
      </patternFill>
    </fill>
    <fill>
      <patternFill patternType="solid">
        <fgColor theme="8" tint="0.59999389629810485"/>
        <bgColor indexed="64"/>
      </patternFill>
    </fill>
    <fill>
      <patternFill patternType="solid">
        <fgColor rgb="FFFFF0C1"/>
        <bgColor indexed="64"/>
      </patternFill>
    </fill>
    <fill>
      <patternFill patternType="solid">
        <fgColor rgb="FFFFF7DD"/>
        <bgColor indexed="64"/>
      </patternFill>
    </fill>
    <fill>
      <patternFill patternType="solid">
        <fgColor rgb="FF974706"/>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7" tint="-0.249977111117893"/>
        <bgColor indexed="64"/>
      </patternFill>
    </fill>
    <fill>
      <patternFill patternType="solid">
        <fgColor rgb="FF0070C0"/>
        <bgColor indexed="64"/>
      </patternFill>
    </fill>
    <fill>
      <patternFill patternType="solid">
        <fgColor rgb="FFFFE699"/>
        <bgColor indexed="64"/>
      </patternFill>
    </fill>
    <fill>
      <patternFill patternType="solid">
        <fgColor rgb="FFFFEB88"/>
        <bgColor indexed="64"/>
      </patternFill>
    </fill>
    <fill>
      <patternFill patternType="solid">
        <fgColor rgb="FFFFEB99"/>
        <bgColor indexed="64"/>
      </patternFill>
    </fill>
  </fills>
  <borders count="68">
    <border>
      <left/>
      <right/>
      <top/>
      <bottom/>
      <diagonal/>
    </border>
    <border>
      <left style="thin">
        <color theme="0" tint="-0.149998474074526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right style="thin">
        <color theme="0" tint="-0.14999847407452621"/>
      </right>
      <top style="thin">
        <color theme="0" tint="-0.14996795556505021"/>
      </top>
      <bottom style="thin">
        <color theme="0" tint="-0.14996795556505021"/>
      </bottom>
      <diagonal/>
    </border>
    <border>
      <left style="thin">
        <color theme="0" tint="-0.14999847407452621"/>
      </left>
      <right/>
      <top/>
      <bottom style="thin">
        <color theme="0" tint="-0.14996795556505021"/>
      </bottom>
      <diagonal/>
    </border>
    <border>
      <left/>
      <right/>
      <top/>
      <bottom style="thin">
        <color theme="0" tint="-0.14996795556505021"/>
      </bottom>
      <diagonal/>
    </border>
    <border>
      <left/>
      <right style="thin">
        <color theme="0" tint="-0.14999847407452621"/>
      </right>
      <top/>
      <bottom style="thin">
        <color theme="0" tint="-0.14996795556505021"/>
      </bottom>
      <diagonal/>
    </border>
    <border>
      <left/>
      <right/>
      <top/>
      <bottom style="thin">
        <color theme="0" tint="-0.14999847407452621"/>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top/>
      <bottom style="thin">
        <color theme="0" tint="-0.14999847407452621"/>
      </bottom>
      <diagonal/>
    </border>
    <border>
      <left/>
      <right style="thin">
        <color theme="0" tint="-0.14999847407452621"/>
      </right>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diagonal/>
    </border>
    <border>
      <left/>
      <right style="thin">
        <color theme="0" tint="-0.14999847407452621"/>
      </right>
      <top/>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top style="thin">
        <color theme="0" tint="-0.14999847407452621"/>
      </top>
      <bottom style="thin">
        <color theme="0" tint="-0.14996795556505021"/>
      </bottom>
      <diagonal/>
    </border>
    <border>
      <left/>
      <right style="thin">
        <color theme="0" tint="-0.14999847407452621"/>
      </right>
      <top style="thin">
        <color theme="0" tint="-0.14999847407452621"/>
      </top>
      <bottom style="thin">
        <color theme="0" tint="-0.14996795556505021"/>
      </bottom>
      <diagonal/>
    </border>
    <border>
      <left style="thin">
        <color theme="0" tint="-0.14999847407452621"/>
      </left>
      <right/>
      <top style="thin">
        <color theme="0" tint="-0.14996795556505021"/>
      </top>
      <bottom/>
      <diagonal/>
    </border>
    <border>
      <left style="medium">
        <color auto="1"/>
      </left>
      <right/>
      <top/>
      <bottom/>
      <diagonal/>
    </border>
    <border>
      <left/>
      <right/>
      <top/>
      <bottom style="thin">
        <color theme="8" tint="-0.249977111117893"/>
      </bottom>
      <diagonal/>
    </border>
    <border>
      <left/>
      <right/>
      <top style="thin">
        <color theme="8" tint="-0.249977111117893"/>
      </top>
      <bottom/>
      <diagonal/>
    </border>
    <border>
      <left/>
      <right style="thin">
        <color theme="8" tint="-0.249977111117893"/>
      </right>
      <top style="thin">
        <color theme="8" tint="-0.249977111117893"/>
      </top>
      <bottom/>
      <diagonal/>
    </border>
    <border>
      <left style="thin">
        <color theme="8" tint="-0.249977111117893"/>
      </left>
      <right/>
      <top style="thin">
        <color theme="8" tint="-0.249977111117893"/>
      </top>
      <bottom/>
      <diagonal/>
    </border>
    <border>
      <left/>
      <right style="thin">
        <color theme="8" tint="-0.249977111117893"/>
      </right>
      <top/>
      <bottom/>
      <diagonal/>
    </border>
    <border>
      <left style="thin">
        <color theme="8" tint="-0.249977111117893"/>
      </left>
      <right/>
      <top/>
      <bottom/>
      <diagonal/>
    </border>
    <border>
      <left style="thin">
        <color theme="8" tint="-0.249977111117893"/>
      </left>
      <right style="thin">
        <color theme="8" tint="-0.249977111117893"/>
      </right>
      <top/>
      <bottom/>
      <diagonal/>
    </border>
    <border>
      <left/>
      <right style="thin">
        <color theme="8" tint="-0.249977111117893"/>
      </right>
      <top/>
      <bottom style="thin">
        <color theme="0" tint="-0.14999847407452621"/>
      </bottom>
      <diagonal/>
    </border>
    <border>
      <left style="thin">
        <color theme="8" tint="-0.249977111117893"/>
      </left>
      <right/>
      <top/>
      <bottom style="thin">
        <color theme="0" tint="-0.14999847407452621"/>
      </bottom>
      <diagonal/>
    </border>
    <border>
      <left style="thin">
        <color theme="8" tint="-0.249977111117893"/>
      </left>
      <right style="thin">
        <color theme="0" tint="-0.14999847407452621"/>
      </right>
      <top/>
      <bottom style="thin">
        <color theme="0" tint="-0.14999847407452621"/>
      </bottom>
      <diagonal/>
    </border>
    <border>
      <left style="thin">
        <color theme="0" tint="-0.14996795556505021"/>
      </left>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style="thin">
        <color theme="0" tint="-0.249977111117893"/>
      </right>
      <top/>
      <bottom style="thin">
        <color theme="0" tint="-0.14999847407452621"/>
      </bottom>
      <diagonal/>
    </border>
    <border>
      <left style="thin">
        <color theme="0" tint="-0.249977111117893"/>
      </left>
      <right/>
      <top/>
      <bottom/>
      <diagonal/>
    </border>
    <border>
      <left style="thin">
        <color theme="0" tint="-0.14999847407452621"/>
      </left>
      <right style="thin">
        <color theme="0" tint="-0.249977111117893"/>
      </right>
      <top/>
      <bottom style="thin">
        <color theme="0" tint="-0.14999847407452621"/>
      </bottom>
      <diagonal/>
    </border>
    <border>
      <left style="thin">
        <color theme="0" tint="-0.249977111117893"/>
      </left>
      <right/>
      <top/>
      <bottom style="thin">
        <color theme="0" tint="-0.14999847407452621"/>
      </bottom>
      <diagonal/>
    </border>
    <border>
      <left/>
      <right/>
      <top style="thin">
        <color theme="0" tint="-0.14999847407452621"/>
      </top>
      <bottom style="thin">
        <color theme="0" tint="-0.14996795556505021"/>
      </bottom>
      <diagonal/>
    </border>
    <border>
      <left/>
      <right/>
      <top style="thin">
        <color theme="0" tint="-0.14996795556505021"/>
      </top>
      <bottom/>
      <diagonal/>
    </border>
    <border>
      <left/>
      <right/>
      <top style="thin">
        <color theme="0" tint="-0.14996795556505021"/>
      </top>
      <bottom style="thin">
        <color theme="0" tint="-0.14999847407452621"/>
      </bottom>
      <diagonal/>
    </border>
    <border>
      <left style="thin">
        <color theme="8" tint="-0.249977111117893"/>
      </left>
      <right style="thin">
        <color theme="8" tint="-0.249977111117893"/>
      </right>
      <top style="thin">
        <color theme="8" tint="-0.249977111117893"/>
      </top>
      <bottom/>
      <diagonal/>
    </border>
    <border>
      <left style="thin">
        <color theme="8" tint="-0.249977111117893"/>
      </left>
      <right style="thin">
        <color theme="8" tint="-0.249977111117893"/>
      </right>
      <top/>
      <bottom style="thin">
        <color theme="0" tint="-0.14999847407452621"/>
      </bottom>
      <diagonal/>
    </border>
    <border>
      <left/>
      <right style="thin">
        <color theme="0" tint="-0.249977111117893"/>
      </right>
      <top style="thin">
        <color theme="0" tint="-0.14999847407452621"/>
      </top>
      <bottom/>
      <diagonal/>
    </border>
    <border>
      <left style="thin">
        <color theme="0" tint="-0.249977111117893"/>
      </left>
      <right/>
      <top style="thin">
        <color theme="0" tint="-0.14999847407452621"/>
      </top>
      <bottom/>
      <diagonal/>
    </border>
    <border>
      <left/>
      <right style="thin">
        <color theme="0" tint="-0.249977111117893"/>
      </right>
      <top/>
      <bottom/>
      <diagonal/>
    </border>
    <border>
      <left/>
      <right style="thin">
        <color theme="0" tint="-0.14999847407452621"/>
      </right>
      <top style="thin">
        <color theme="0" tint="-0.14996795556505021"/>
      </top>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right style="thin">
        <color theme="0" tint="-0.249977111117893"/>
      </right>
      <top/>
      <bottom style="thin">
        <color theme="0" tint="-0.249977111117893"/>
      </bottom>
      <diagonal/>
    </border>
    <border>
      <left/>
      <right/>
      <top style="thin">
        <color theme="8" tint="-0.249977111117893"/>
      </top>
      <bottom style="thin">
        <color theme="0" tint="-0.14999847407452621"/>
      </bottom>
      <diagonal/>
    </border>
    <border>
      <left/>
      <right style="thin">
        <color theme="0" tint="-0.14999847407452621"/>
      </right>
      <top style="thin">
        <color theme="8" tint="-0.249977111117893"/>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6795556505021"/>
      </bottom>
      <diagonal/>
    </border>
    <border>
      <left style="thin">
        <color theme="0" tint="-0.14999847407452621"/>
      </left>
      <right style="thin">
        <color theme="0" tint="-0.14999847407452621"/>
      </right>
      <top style="thin">
        <color theme="0" tint="-0.14996795556505021"/>
      </top>
      <bottom style="thin">
        <color theme="0" tint="-0.14996795556505021"/>
      </bottom>
      <diagonal/>
    </border>
    <border>
      <left style="thin">
        <color theme="0" tint="-0.14999847407452621"/>
      </left>
      <right style="thin">
        <color theme="0" tint="-0.14999847407452621"/>
      </right>
      <top style="thin">
        <color theme="0" tint="-0.14996795556505021"/>
      </top>
      <bottom style="thin">
        <color theme="0" tint="-0.14999847407452621"/>
      </bottom>
      <diagonal/>
    </border>
    <border>
      <left style="thin">
        <color theme="0" tint="-0.14999847407452621"/>
      </left>
      <right/>
      <top style="thin">
        <color theme="0" tint="-0.14996795556505021"/>
      </top>
      <bottom style="thin">
        <color theme="0" tint="-0.1499984740745262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s>
  <cellStyleXfs count="9">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1"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cellStyleXfs>
  <cellXfs count="677">
    <xf numFmtId="0" fontId="0" fillId="0" borderId="0" xfId="0"/>
    <xf numFmtId="0" fontId="2" fillId="0" borderId="0" xfId="3" applyAlignment="1">
      <alignment vertical="center"/>
    </xf>
    <xf numFmtId="0" fontId="2" fillId="5" borderId="0" xfId="3" applyFill="1" applyAlignment="1">
      <alignment vertical="center"/>
    </xf>
    <xf numFmtId="2" fontId="9" fillId="7" borderId="1" xfId="3" applyNumberFormat="1" applyFont="1" applyFill="1" applyBorder="1" applyAlignment="1">
      <alignment horizontal="right" vertical="center"/>
    </xf>
    <xf numFmtId="0" fontId="10" fillId="7" borderId="2" xfId="3" applyFont="1" applyFill="1" applyBorder="1" applyAlignment="1">
      <alignment vertical="center"/>
    </xf>
    <xf numFmtId="0" fontId="2" fillId="0" borderId="0" xfId="3"/>
    <xf numFmtId="0" fontId="9" fillId="7" borderId="1" xfId="3" applyFont="1" applyFill="1" applyBorder="1" applyAlignment="1">
      <alignment horizontal="right" vertical="center"/>
    </xf>
    <xf numFmtId="0" fontId="9" fillId="7" borderId="7" xfId="3" applyFont="1" applyFill="1" applyBorder="1" applyAlignment="1">
      <alignment horizontal="right" vertical="center"/>
    </xf>
    <xf numFmtId="0" fontId="10" fillId="7" borderId="6" xfId="3" applyFont="1" applyFill="1" applyBorder="1" applyAlignment="1">
      <alignment vertical="center"/>
    </xf>
    <xf numFmtId="0" fontId="0" fillId="0" borderId="0" xfId="0" applyAlignment="1">
      <alignment vertical="center"/>
    </xf>
    <xf numFmtId="0" fontId="0" fillId="0" borderId="0" xfId="0" applyAlignment="1">
      <alignment horizontal="center" vertical="center"/>
    </xf>
    <xf numFmtId="0" fontId="2" fillId="0" borderId="0" xfId="0" applyFont="1" applyAlignment="1">
      <alignment vertical="center"/>
    </xf>
    <xf numFmtId="0" fontId="11" fillId="7" borderId="3" xfId="0" applyFont="1" applyFill="1" applyBorder="1" applyAlignment="1">
      <alignment horizontal="right" vertical="center"/>
    </xf>
    <xf numFmtId="0" fontId="2" fillId="0" borderId="0" xfId="0" applyFont="1" applyAlignment="1">
      <alignment horizontal="center" vertical="center"/>
    </xf>
    <xf numFmtId="0" fontId="11" fillId="7" borderId="14" xfId="0" applyFont="1" applyFill="1" applyBorder="1" applyAlignment="1">
      <alignment horizontal="right" vertical="center"/>
    </xf>
    <xf numFmtId="0" fontId="12" fillId="6" borderId="0" xfId="0" applyFont="1" applyFill="1" applyAlignment="1">
      <alignment horizontal="center" vertical="center"/>
    </xf>
    <xf numFmtId="0" fontId="2" fillId="8" borderId="16" xfId="0" applyFont="1" applyFill="1" applyBorder="1" applyAlignment="1">
      <alignment horizontal="center" vertical="center"/>
    </xf>
    <xf numFmtId="0" fontId="11" fillId="9" borderId="3" xfId="0" applyFont="1" applyFill="1" applyBorder="1" applyAlignment="1">
      <alignment horizontal="right" vertical="center"/>
    </xf>
    <xf numFmtId="0" fontId="11" fillId="7" borderId="3" xfId="0" applyFont="1" applyFill="1" applyBorder="1" applyAlignment="1">
      <alignment vertical="center"/>
    </xf>
    <xf numFmtId="0" fontId="2" fillId="7" borderId="11" xfId="0" applyFont="1" applyFill="1" applyBorder="1" applyAlignment="1">
      <alignment vertical="center"/>
    </xf>
    <xf numFmtId="0" fontId="2" fillId="7" borderId="14" xfId="0" applyFont="1" applyFill="1" applyBorder="1" applyAlignment="1">
      <alignment vertical="center"/>
    </xf>
    <xf numFmtId="0" fontId="11" fillId="7" borderId="17" xfId="0" applyFont="1" applyFill="1" applyBorder="1" applyAlignment="1">
      <alignment horizontal="right" vertical="center"/>
    </xf>
    <xf numFmtId="0" fontId="11" fillId="7" borderId="16" xfId="0" applyFont="1" applyFill="1" applyBorder="1" applyAlignment="1">
      <alignment horizontal="right" vertical="center"/>
    </xf>
    <xf numFmtId="0" fontId="2" fillId="5" borderId="0" xfId="0" applyFont="1" applyFill="1" applyAlignment="1">
      <alignment vertical="center"/>
    </xf>
    <xf numFmtId="0" fontId="0" fillId="5" borderId="0" xfId="0" applyFill="1" applyAlignment="1">
      <alignment vertical="center"/>
    </xf>
    <xf numFmtId="0" fontId="7" fillId="6" borderId="0" xfId="0" applyFont="1" applyFill="1" applyAlignment="1">
      <alignment horizontal="left" vertical="center"/>
    </xf>
    <xf numFmtId="0" fontId="11" fillId="7" borderId="11" xfId="0" applyFont="1" applyFill="1" applyBorder="1" applyAlignment="1">
      <alignment horizontal="right" vertical="center"/>
    </xf>
    <xf numFmtId="0" fontId="11" fillId="9" borderId="4" xfId="0" applyFont="1" applyFill="1" applyBorder="1" applyAlignment="1">
      <alignment horizontal="right" vertical="center"/>
    </xf>
    <xf numFmtId="0" fontId="2" fillId="4" borderId="16" xfId="0" applyFont="1" applyFill="1" applyBorder="1" applyAlignment="1">
      <alignment horizontal="center" vertical="center"/>
    </xf>
    <xf numFmtId="0" fontId="2" fillId="7" borderId="11" xfId="0" applyFont="1" applyFill="1" applyBorder="1"/>
    <xf numFmtId="2" fontId="11" fillId="7" borderId="3" xfId="0" applyNumberFormat="1" applyFont="1" applyFill="1" applyBorder="1" applyAlignment="1">
      <alignment horizontal="right" vertical="center"/>
    </xf>
    <xf numFmtId="2" fontId="11" fillId="7" borderId="14" xfId="0" applyNumberFormat="1" applyFont="1" applyFill="1" applyBorder="1" applyAlignment="1">
      <alignment horizontal="right" vertical="center"/>
    </xf>
    <xf numFmtId="0" fontId="14" fillId="0" borderId="0" xfId="0" applyFont="1" applyAlignment="1">
      <alignment vertical="center"/>
    </xf>
    <xf numFmtId="164" fontId="14" fillId="0" borderId="0" xfId="0" applyNumberFormat="1" applyFont="1" applyAlignment="1">
      <alignment horizontal="left" vertical="center" wrapText="1"/>
    </xf>
    <xf numFmtId="0" fontId="10" fillId="0" borderId="0" xfId="0" applyFont="1"/>
    <xf numFmtId="164" fontId="17" fillId="0" borderId="0" xfId="0" applyNumberFormat="1" applyFont="1" applyAlignment="1">
      <alignment horizontal="center" wrapText="1"/>
    </xf>
    <xf numFmtId="0" fontId="9" fillId="7" borderId="20" xfId="0" applyFont="1" applyFill="1" applyBorder="1" applyAlignment="1">
      <alignment horizontal="center" vertical="center" wrapText="1"/>
    </xf>
    <xf numFmtId="0" fontId="10" fillId="0" borderId="0" xfId="0" applyFont="1" applyAlignment="1">
      <alignment vertical="center"/>
    </xf>
    <xf numFmtId="0" fontId="10" fillId="7" borderId="17" xfId="0" applyFont="1" applyFill="1" applyBorder="1" applyAlignment="1">
      <alignment horizontal="center" vertical="center" wrapText="1"/>
    </xf>
    <xf numFmtId="0" fontId="10" fillId="0" borderId="0" xfId="0" applyFont="1" applyAlignment="1">
      <alignment horizontal="center" vertical="center" wrapText="1"/>
    </xf>
    <xf numFmtId="0" fontId="2" fillId="9" borderId="21" xfId="0" applyFont="1" applyFill="1" applyBorder="1" applyAlignment="1">
      <alignment horizontal="right" vertical="center"/>
    </xf>
    <xf numFmtId="0" fontId="2" fillId="8" borderId="22" xfId="0" applyFont="1" applyFill="1" applyBorder="1" applyAlignment="1">
      <alignment vertical="center"/>
    </xf>
    <xf numFmtId="3" fontId="2" fillId="4" borderId="16" xfId="0" applyNumberFormat="1" applyFont="1" applyFill="1" applyBorder="1" applyAlignment="1">
      <alignment horizontal="center" vertical="center"/>
    </xf>
    <xf numFmtId="0" fontId="2" fillId="4" borderId="22" xfId="0" applyFont="1" applyFill="1" applyBorder="1" applyAlignment="1">
      <alignment vertical="center"/>
    </xf>
    <xf numFmtId="0" fontId="2" fillId="9" borderId="1" xfId="0" applyFont="1" applyFill="1" applyBorder="1" applyAlignment="1">
      <alignment horizontal="right" vertical="center"/>
    </xf>
    <xf numFmtId="0" fontId="2" fillId="9" borderId="23" xfId="0" applyFont="1" applyFill="1" applyBorder="1" applyAlignment="1">
      <alignment horizontal="right" vertical="center"/>
    </xf>
    <xf numFmtId="0" fontId="2" fillId="4" borderId="13" xfId="0" applyFont="1" applyFill="1" applyBorder="1" applyAlignment="1">
      <alignment vertical="center"/>
    </xf>
    <xf numFmtId="0" fontId="2" fillId="9" borderId="3" xfId="0" applyFont="1" applyFill="1" applyBorder="1" applyAlignment="1">
      <alignment horizontal="right" vertical="center"/>
    </xf>
    <xf numFmtId="0" fontId="2" fillId="4" borderId="5" xfId="0" applyFont="1" applyFill="1" applyBorder="1" applyAlignment="1">
      <alignment vertical="center"/>
    </xf>
    <xf numFmtId="0" fontId="2" fillId="0" borderId="0" xfId="0" applyFont="1" applyAlignment="1">
      <alignment horizontal="right" vertical="center"/>
    </xf>
    <xf numFmtId="14" fontId="18" fillId="0" borderId="0" xfId="0" applyNumberFormat="1" applyFont="1"/>
    <xf numFmtId="0" fontId="18" fillId="0" borderId="0" xfId="0" applyFont="1"/>
    <xf numFmtId="0" fontId="6" fillId="0" borderId="0" xfId="0" applyFont="1" applyAlignment="1">
      <alignment vertical="center"/>
    </xf>
    <xf numFmtId="0" fontId="7" fillId="6" borderId="0" xfId="0" applyFont="1" applyFill="1" applyAlignment="1">
      <alignment horizontal="center" vertical="center"/>
    </xf>
    <xf numFmtId="0" fontId="11" fillId="7" borderId="1" xfId="0" applyFont="1" applyFill="1" applyBorder="1" applyAlignment="1">
      <alignment vertical="center"/>
    </xf>
    <xf numFmtId="0" fontId="2" fillId="10" borderId="16" xfId="0" applyFont="1" applyFill="1" applyBorder="1" applyAlignment="1">
      <alignment horizontal="center" vertical="center" wrapText="1"/>
    </xf>
    <xf numFmtId="0" fontId="2" fillId="11" borderId="16" xfId="0" applyFont="1" applyFill="1" applyBorder="1" applyAlignment="1">
      <alignment horizontal="center" vertical="center"/>
    </xf>
    <xf numFmtId="0" fontId="2" fillId="10" borderId="16" xfId="0" applyFont="1" applyFill="1" applyBorder="1" applyAlignment="1">
      <alignment horizontal="center" vertical="center"/>
    </xf>
    <xf numFmtId="37" fontId="2" fillId="11" borderId="16" xfId="1" applyNumberFormat="1" applyFont="1" applyFill="1" applyBorder="1" applyAlignment="1">
      <alignment horizontal="center" vertical="center"/>
    </xf>
    <xf numFmtId="2" fontId="0" fillId="0" borderId="0" xfId="0" applyNumberFormat="1" applyAlignment="1">
      <alignment vertical="center"/>
    </xf>
    <xf numFmtId="0" fontId="6" fillId="0" borderId="0" xfId="0" applyFont="1"/>
    <xf numFmtId="0" fontId="7" fillId="6" borderId="0" xfId="0" applyFont="1" applyFill="1" applyAlignment="1">
      <alignment vertical="center"/>
    </xf>
    <xf numFmtId="0" fontId="11" fillId="9" borderId="3" xfId="0" applyFont="1" applyFill="1" applyBorder="1" applyAlignment="1">
      <alignment horizontal="right" vertical="center" wrapText="1"/>
    </xf>
    <xf numFmtId="0" fontId="12" fillId="6" borderId="0" xfId="0" applyFont="1" applyFill="1" applyAlignment="1">
      <alignment horizontal="left" vertical="center"/>
    </xf>
    <xf numFmtId="165" fontId="2" fillId="8" borderId="16" xfId="0" applyNumberFormat="1" applyFont="1" applyFill="1" applyBorder="1" applyAlignment="1">
      <alignment horizontal="center" vertical="center"/>
    </xf>
    <xf numFmtId="2" fontId="11" fillId="7" borderId="3" xfId="0" applyNumberFormat="1" applyFont="1" applyFill="1" applyBorder="1" applyAlignment="1">
      <alignment vertical="center"/>
    </xf>
    <xf numFmtId="0" fontId="19" fillId="7" borderId="4" xfId="0" applyFont="1" applyFill="1" applyBorder="1" applyAlignment="1">
      <alignment horizontal="left" vertical="center"/>
    </xf>
    <xf numFmtId="166" fontId="9" fillId="7" borderId="5" xfId="0" applyNumberFormat="1" applyFont="1" applyFill="1" applyBorder="1" applyAlignment="1">
      <alignment horizontal="center" vertical="center"/>
    </xf>
    <xf numFmtId="0" fontId="11" fillId="7" borderId="14" xfId="0" applyFont="1" applyFill="1" applyBorder="1" applyAlignment="1">
      <alignment vertical="center"/>
    </xf>
    <xf numFmtId="0" fontId="19" fillId="7" borderId="10" xfId="0" applyFont="1" applyFill="1" applyBorder="1" applyAlignment="1">
      <alignment horizontal="left" vertical="center"/>
    </xf>
    <xf numFmtId="166" fontId="9" fillId="7" borderId="15" xfId="0" applyNumberFormat="1" applyFont="1" applyFill="1" applyBorder="1" applyAlignment="1">
      <alignment horizontal="center" vertical="center"/>
    </xf>
    <xf numFmtId="0" fontId="8" fillId="6" borderId="0" xfId="0" applyFont="1" applyFill="1" applyAlignment="1">
      <alignment horizontal="center" vertical="center"/>
    </xf>
    <xf numFmtId="2" fontId="13" fillId="12" borderId="26" xfId="0" applyNumberFormat="1" applyFont="1" applyFill="1" applyBorder="1" applyAlignment="1">
      <alignment horizontal="center"/>
    </xf>
    <xf numFmtId="2" fontId="13" fillId="12" borderId="28" xfId="0" applyNumberFormat="1" applyFont="1" applyFill="1" applyBorder="1" applyAlignment="1">
      <alignment horizontal="center"/>
    </xf>
    <xf numFmtId="0" fontId="2" fillId="10" borderId="34" xfId="0" applyFont="1" applyFill="1" applyBorder="1" applyAlignment="1">
      <alignment horizontal="center" vertical="center"/>
    </xf>
    <xf numFmtId="0" fontId="11" fillId="7" borderId="3" xfId="0" applyFont="1" applyFill="1" applyBorder="1" applyAlignment="1">
      <alignment horizontal="right"/>
    </xf>
    <xf numFmtId="0" fontId="0" fillId="10" borderId="5" xfId="0" applyFill="1" applyBorder="1" applyAlignment="1">
      <alignment horizontal="center" vertical="center"/>
    </xf>
    <xf numFmtId="0" fontId="0" fillId="10" borderId="16" xfId="0" applyFill="1" applyBorder="1" applyAlignment="1">
      <alignment horizontal="center" vertical="center"/>
    </xf>
    <xf numFmtId="166" fontId="0" fillId="7" borderId="16" xfId="0" applyNumberFormat="1" applyFill="1" applyBorder="1" applyAlignment="1">
      <alignment horizontal="center" vertical="center"/>
    </xf>
    <xf numFmtId="0" fontId="11" fillId="7" borderId="35" xfId="0" applyFont="1" applyFill="1" applyBorder="1" applyAlignment="1">
      <alignment horizontal="right"/>
    </xf>
    <xf numFmtId="0" fontId="11" fillId="7" borderId="36" xfId="0" applyFont="1" applyFill="1" applyBorder="1" applyAlignment="1">
      <alignment horizontal="right"/>
    </xf>
    <xf numFmtId="0" fontId="0" fillId="10" borderId="16" xfId="0" applyFill="1" applyBorder="1" applyAlignment="1">
      <alignment horizontal="center" vertical="center" wrapText="1"/>
    </xf>
    <xf numFmtId="0" fontId="2" fillId="10" borderId="38" xfId="0" applyFont="1" applyFill="1" applyBorder="1" applyAlignment="1">
      <alignment horizontal="center" vertical="center"/>
    </xf>
    <xf numFmtId="1" fontId="0" fillId="10" borderId="16" xfId="0" applyNumberFormat="1" applyFill="1" applyBorder="1" applyAlignment="1">
      <alignment horizontal="center" vertical="center"/>
    </xf>
    <xf numFmtId="0" fontId="7" fillId="6" borderId="25" xfId="0" applyFont="1" applyFill="1" applyBorder="1" applyAlignment="1">
      <alignment vertical="center"/>
    </xf>
    <xf numFmtId="2" fontId="13" fillId="12" borderId="27" xfId="0" applyNumberFormat="1" applyFont="1" applyFill="1" applyBorder="1" applyAlignment="1">
      <alignment horizontal="center" vertical="center"/>
    </xf>
    <xf numFmtId="2" fontId="13" fillId="12" borderId="28" xfId="0" applyNumberFormat="1" applyFont="1" applyFill="1" applyBorder="1" applyAlignment="1">
      <alignment horizontal="center" vertical="center"/>
    </xf>
    <xf numFmtId="0" fontId="2" fillId="10" borderId="30" xfId="0" applyFont="1" applyFill="1" applyBorder="1" applyAlignment="1">
      <alignment horizontal="center" vertical="center"/>
    </xf>
    <xf numFmtId="3" fontId="2" fillId="4" borderId="16" xfId="1" applyNumberFormat="1" applyFont="1" applyFill="1" applyBorder="1" applyAlignment="1">
      <alignment horizontal="center" vertical="center"/>
    </xf>
    <xf numFmtId="0" fontId="2" fillId="0" borderId="0" xfId="0" applyFont="1"/>
    <xf numFmtId="3" fontId="2" fillId="11" borderId="16" xfId="0" applyNumberFormat="1" applyFont="1" applyFill="1" applyBorder="1" applyAlignment="1">
      <alignment horizontal="center" vertical="center"/>
    </xf>
    <xf numFmtId="0" fontId="0" fillId="0" borderId="0" xfId="0" applyAlignment="1">
      <alignment horizontal="left" vertical="center" wrapText="1"/>
    </xf>
    <xf numFmtId="2" fontId="11" fillId="7" borderId="3" xfId="0" applyNumberFormat="1" applyFont="1" applyFill="1" applyBorder="1" applyAlignment="1">
      <alignment vertical="center" wrapText="1"/>
    </xf>
    <xf numFmtId="37" fontId="2" fillId="10" borderId="16" xfId="1" applyNumberFormat="1" applyFont="1" applyFill="1" applyBorder="1" applyAlignment="1">
      <alignment horizontal="center" vertical="center"/>
    </xf>
    <xf numFmtId="0" fontId="0" fillId="0" borderId="0" xfId="0" applyAlignment="1">
      <alignment horizontal="left" vertical="center"/>
    </xf>
    <xf numFmtId="0" fontId="17" fillId="0" borderId="0" xfId="0" applyFont="1" applyAlignment="1">
      <alignment horizontal="left" vertical="center" wrapText="1"/>
    </xf>
    <xf numFmtId="0" fontId="11" fillId="9" borderId="41" xfId="0" applyFont="1" applyFill="1" applyBorder="1" applyAlignment="1">
      <alignment horizontal="right" vertical="center" wrapText="1"/>
    </xf>
    <xf numFmtId="0" fontId="11" fillId="9" borderId="42" xfId="0" applyFont="1" applyFill="1" applyBorder="1" applyAlignment="1">
      <alignment horizontal="right" vertical="center" wrapText="1"/>
    </xf>
    <xf numFmtId="0" fontId="11" fillId="9" borderId="2" xfId="0" applyFont="1" applyFill="1" applyBorder="1" applyAlignment="1">
      <alignment horizontal="right" vertical="center" wrapText="1"/>
    </xf>
    <xf numFmtId="0" fontId="11" fillId="9" borderId="43" xfId="0" applyFont="1" applyFill="1" applyBorder="1" applyAlignment="1">
      <alignment horizontal="right" vertical="center" wrapText="1"/>
    </xf>
    <xf numFmtId="0" fontId="2" fillId="4" borderId="4" xfId="0" applyFont="1" applyFill="1" applyBorder="1" applyAlignment="1">
      <alignment horizontal="center" vertical="center"/>
    </xf>
    <xf numFmtId="0" fontId="0" fillId="0" borderId="12" xfId="0" applyBorder="1"/>
    <xf numFmtId="2" fontId="12" fillId="12" borderId="44" xfId="0" applyNumberFormat="1" applyFont="1" applyFill="1" applyBorder="1" applyAlignment="1">
      <alignment horizontal="center"/>
    </xf>
    <xf numFmtId="0" fontId="12" fillId="12" borderId="26" xfId="0" applyFont="1" applyFill="1" applyBorder="1" applyAlignment="1">
      <alignment horizontal="center" vertical="center" wrapText="1"/>
    </xf>
    <xf numFmtId="0" fontId="0" fillId="0" borderId="0" xfId="0" applyAlignment="1">
      <alignment horizontal="center" vertical="center" wrapText="1"/>
    </xf>
    <xf numFmtId="0" fontId="12" fillId="12" borderId="0" xfId="0" applyFont="1" applyFill="1" applyAlignment="1">
      <alignment horizontal="center" vertical="center" wrapText="1"/>
    </xf>
    <xf numFmtId="0" fontId="10" fillId="4" borderId="10" xfId="0" applyFont="1" applyFill="1" applyBorder="1" applyAlignment="1">
      <alignment horizontal="center" vertical="center" wrapText="1"/>
    </xf>
    <xf numFmtId="3" fontId="2" fillId="10" borderId="16" xfId="0" applyNumberFormat="1" applyFont="1" applyFill="1" applyBorder="1" applyAlignment="1">
      <alignment horizontal="center" vertical="center"/>
    </xf>
    <xf numFmtId="0" fontId="2" fillId="9" borderId="4" xfId="0" applyFont="1" applyFill="1" applyBorder="1" applyAlignment="1">
      <alignment horizontal="left" vertical="center" wrapText="1"/>
    </xf>
    <xf numFmtId="0" fontId="11" fillId="9" borderId="18" xfId="0" applyFont="1" applyFill="1" applyBorder="1" applyAlignment="1">
      <alignment horizontal="right" vertical="center"/>
    </xf>
    <xf numFmtId="0" fontId="2" fillId="9" borderId="0" xfId="0" applyFont="1" applyFill="1" applyAlignment="1">
      <alignment horizontal="left" vertical="center" wrapText="1"/>
    </xf>
    <xf numFmtId="0" fontId="11" fillId="7" borderId="18" xfId="0" applyFont="1" applyFill="1" applyBorder="1" applyAlignment="1">
      <alignment vertical="center"/>
    </xf>
    <xf numFmtId="0" fontId="11" fillId="9" borderId="10" xfId="0" applyFont="1" applyFill="1" applyBorder="1" applyAlignment="1">
      <alignment horizontal="right" vertical="center"/>
    </xf>
    <xf numFmtId="2" fontId="11" fillId="7" borderId="11" xfId="0" applyNumberFormat="1" applyFont="1" applyFill="1" applyBorder="1" applyAlignment="1">
      <alignment vertical="center"/>
    </xf>
    <xf numFmtId="0" fontId="2" fillId="8" borderId="11" xfId="0" applyFont="1" applyFill="1" applyBorder="1" applyAlignment="1">
      <alignment vertical="center"/>
    </xf>
    <xf numFmtId="0" fontId="2" fillId="8" borderId="20" xfId="0" applyFont="1" applyFill="1" applyBorder="1" applyAlignment="1">
      <alignment horizontal="center" vertical="center"/>
    </xf>
    <xf numFmtId="0" fontId="9" fillId="7" borderId="3" xfId="0" applyFont="1" applyFill="1" applyBorder="1" applyAlignment="1">
      <alignment horizontal="right" vertical="center"/>
    </xf>
    <xf numFmtId="0" fontId="9" fillId="7" borderId="7" xfId="0" applyFont="1" applyFill="1" applyBorder="1" applyAlignment="1">
      <alignment horizontal="right" vertical="center"/>
    </xf>
    <xf numFmtId="0" fontId="9" fillId="7" borderId="1" xfId="0" applyFont="1" applyFill="1" applyBorder="1" applyAlignment="1">
      <alignment horizontal="right" vertical="center"/>
    </xf>
    <xf numFmtId="0" fontId="9" fillId="7" borderId="23" xfId="0" applyFont="1" applyFill="1" applyBorder="1" applyAlignment="1">
      <alignment horizontal="right" vertical="center"/>
    </xf>
    <xf numFmtId="2" fontId="9" fillId="7" borderId="11" xfId="0" applyNumberFormat="1" applyFont="1" applyFill="1" applyBorder="1" applyAlignment="1">
      <alignment horizontal="right" vertical="center"/>
    </xf>
    <xf numFmtId="2" fontId="9" fillId="7" borderId="3" xfId="0" applyNumberFormat="1" applyFont="1" applyFill="1" applyBorder="1" applyAlignment="1">
      <alignment horizontal="right" vertical="center"/>
    </xf>
    <xf numFmtId="2" fontId="9" fillId="7" borderId="14" xfId="0" applyNumberFormat="1" applyFont="1" applyFill="1" applyBorder="1" applyAlignment="1">
      <alignment horizontal="right" vertical="center"/>
    </xf>
    <xf numFmtId="0" fontId="7" fillId="0" borderId="0" xfId="0" applyFont="1" applyAlignment="1">
      <alignment vertical="center"/>
    </xf>
    <xf numFmtId="0" fontId="13" fillId="12" borderId="31" xfId="0" applyFont="1" applyFill="1" applyBorder="1" applyAlignment="1">
      <alignment horizontal="center"/>
    </xf>
    <xf numFmtId="0" fontId="13" fillId="12" borderId="30" xfId="0" applyFont="1" applyFill="1" applyBorder="1" applyAlignment="1">
      <alignment horizontal="center"/>
    </xf>
    <xf numFmtId="0" fontId="13" fillId="12" borderId="0" xfId="0" applyFont="1" applyFill="1" applyAlignment="1">
      <alignment horizontal="center"/>
    </xf>
    <xf numFmtId="2" fontId="11" fillId="7" borderId="14" xfId="0" applyNumberFormat="1" applyFont="1" applyFill="1" applyBorder="1" applyAlignment="1">
      <alignment vertical="center"/>
    </xf>
    <xf numFmtId="3" fontId="2" fillId="8" borderId="17" xfId="0" applyNumberFormat="1" applyFont="1" applyFill="1" applyBorder="1" applyAlignment="1">
      <alignment horizontal="center" vertical="center"/>
    </xf>
    <xf numFmtId="0" fontId="11" fillId="7" borderId="14"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9" borderId="4" xfId="0" applyFont="1" applyFill="1" applyBorder="1" applyAlignment="1">
      <alignment vertical="center" wrapText="1"/>
    </xf>
    <xf numFmtId="0" fontId="11" fillId="7" borderId="5" xfId="0" applyFont="1" applyFill="1" applyBorder="1" applyAlignment="1">
      <alignment vertical="center" wrapText="1"/>
    </xf>
    <xf numFmtId="0" fontId="11" fillId="7" borderId="0" xfId="0" applyFont="1" applyFill="1" applyAlignment="1">
      <alignment horizontal="right" vertical="center"/>
    </xf>
    <xf numFmtId="0" fontId="2" fillId="7" borderId="0" xfId="0" applyFont="1" applyFill="1" applyAlignment="1">
      <alignment vertical="center" wrapText="1"/>
    </xf>
    <xf numFmtId="0" fontId="2" fillId="7" borderId="0" xfId="0" applyFont="1" applyFill="1" applyAlignment="1">
      <alignment horizontal="left" vertical="center" wrapText="1"/>
    </xf>
    <xf numFmtId="0" fontId="2" fillId="7" borderId="19" xfId="0" applyFont="1" applyFill="1" applyBorder="1" applyAlignment="1">
      <alignment horizontal="left" vertical="center" wrapText="1"/>
    </xf>
    <xf numFmtId="0" fontId="11" fillId="7" borderId="58" xfId="0" applyFont="1" applyFill="1" applyBorder="1" applyAlignment="1">
      <alignment horizontal="right" vertical="center"/>
    </xf>
    <xf numFmtId="0" fontId="2" fillId="10" borderId="16" xfId="0" applyFont="1" applyFill="1" applyBorder="1" applyAlignment="1">
      <alignment vertical="center"/>
    </xf>
    <xf numFmtId="0" fontId="11" fillId="7" borderId="59" xfId="0" applyFont="1" applyFill="1" applyBorder="1" applyAlignment="1">
      <alignment horizontal="right" vertical="center"/>
    </xf>
    <xf numFmtId="0" fontId="11" fillId="7" borderId="60" xfId="0" applyFont="1" applyFill="1" applyBorder="1" applyAlignment="1">
      <alignment horizontal="right" vertical="center"/>
    </xf>
    <xf numFmtId="0" fontId="11" fillId="7" borderId="18" xfId="0" applyFont="1" applyFill="1" applyBorder="1" applyAlignment="1">
      <alignment horizontal="right" vertical="center"/>
    </xf>
    <xf numFmtId="0" fontId="2" fillId="4" borderId="19"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11" fillId="7" borderId="16" xfId="0" applyFont="1" applyFill="1" applyBorder="1" applyAlignment="1">
      <alignment horizontal="right"/>
    </xf>
    <xf numFmtId="1" fontId="0" fillId="4" borderId="17" xfId="0" applyNumberFormat="1" applyFill="1" applyBorder="1" applyAlignment="1">
      <alignment horizontal="center"/>
    </xf>
    <xf numFmtId="0" fontId="0" fillId="4" borderId="16" xfId="0" applyFill="1" applyBorder="1" applyAlignment="1">
      <alignment horizontal="center"/>
    </xf>
    <xf numFmtId="0" fontId="2" fillId="4" borderId="16" xfId="0" applyFont="1" applyFill="1" applyBorder="1" applyAlignment="1">
      <alignment horizontal="center"/>
    </xf>
    <xf numFmtId="1" fontId="0" fillId="4" borderId="16" xfId="0" applyNumberFormat="1" applyFill="1" applyBorder="1" applyAlignment="1">
      <alignment horizontal="center"/>
    </xf>
    <xf numFmtId="0" fontId="2" fillId="4" borderId="3" xfId="0" applyFont="1" applyFill="1" applyBorder="1" applyAlignment="1">
      <alignment vertical="center"/>
    </xf>
    <xf numFmtId="0" fontId="2" fillId="4" borderId="16" xfId="0" applyFont="1" applyFill="1" applyBorder="1" applyAlignment="1">
      <alignment vertical="center"/>
    </xf>
    <xf numFmtId="0" fontId="2" fillId="0" borderId="0" xfId="0" applyFont="1" applyAlignment="1">
      <alignment horizontal="left" vertical="center"/>
    </xf>
    <xf numFmtId="43" fontId="0" fillId="4" borderId="16" xfId="1" applyFont="1" applyFill="1" applyBorder="1" applyAlignment="1">
      <alignment horizontal="left" vertical="center"/>
    </xf>
    <xf numFmtId="0" fontId="0" fillId="5" borderId="0" xfId="0" applyFill="1" applyAlignment="1">
      <alignment horizontal="left" vertical="center"/>
    </xf>
    <xf numFmtId="2" fontId="11" fillId="7" borderId="0" xfId="0" applyNumberFormat="1" applyFont="1" applyFill="1" applyAlignment="1">
      <alignment vertical="center"/>
    </xf>
    <xf numFmtId="0" fontId="9" fillId="0" borderId="0" xfId="0" applyFont="1"/>
    <xf numFmtId="9" fontId="10" fillId="0" borderId="0" xfId="0" applyNumberFormat="1" applyFont="1"/>
    <xf numFmtId="0" fontId="7" fillId="0" borderId="0" xfId="0" applyFont="1"/>
    <xf numFmtId="0" fontId="10" fillId="0" borderId="0" xfId="0" quotePrefix="1" applyFont="1"/>
    <xf numFmtId="0" fontId="5" fillId="4" borderId="4" xfId="0" applyFont="1" applyFill="1" applyBorder="1" applyAlignment="1">
      <alignment vertical="center"/>
    </xf>
    <xf numFmtId="0" fontId="0" fillId="7" borderId="3" xfId="0" applyFill="1" applyBorder="1" applyAlignment="1">
      <alignment vertical="center"/>
    </xf>
    <xf numFmtId="0" fontId="0" fillId="14" borderId="3" xfId="0" applyFill="1" applyBorder="1" applyAlignment="1">
      <alignment vertical="center"/>
    </xf>
    <xf numFmtId="0" fontId="0" fillId="4" borderId="0" xfId="0" applyFill="1"/>
    <xf numFmtId="0" fontId="2" fillId="4" borderId="0" xfId="0" applyFont="1" applyFill="1"/>
    <xf numFmtId="2" fontId="9" fillId="7" borderId="61" xfId="3" applyNumberFormat="1" applyFont="1" applyFill="1" applyBorder="1" applyAlignment="1">
      <alignment horizontal="right" vertical="center"/>
    </xf>
    <xf numFmtId="3" fontId="2" fillId="10" borderId="16" xfId="0" applyNumberFormat="1" applyFont="1" applyFill="1" applyBorder="1" applyAlignment="1">
      <alignment horizontal="center" vertical="center"/>
    </xf>
    <xf numFmtId="0" fontId="2" fillId="11" borderId="16" xfId="0" applyFont="1" applyFill="1" applyBorder="1" applyAlignment="1">
      <alignment horizontal="center" vertical="center"/>
    </xf>
    <xf numFmtId="0" fontId="2" fillId="10" borderId="16" xfId="0" applyFont="1" applyFill="1" applyBorder="1" applyAlignment="1">
      <alignment horizontal="center" vertical="center" wrapText="1"/>
    </xf>
    <xf numFmtId="0" fontId="2" fillId="7" borderId="16" xfId="0" applyFont="1" applyFill="1" applyBorder="1" applyAlignment="1">
      <alignment horizontal="center" vertical="center" wrapText="1"/>
    </xf>
    <xf numFmtId="3" fontId="2" fillId="8" borderId="16" xfId="0" applyNumberFormat="1" applyFont="1" applyFill="1" applyBorder="1" applyAlignment="1">
      <alignment horizontal="center" vertical="center"/>
    </xf>
    <xf numFmtId="0" fontId="26" fillId="5" borderId="0" xfId="0" applyFont="1" applyFill="1" applyBorder="1" applyAlignment="1">
      <alignment vertical="center"/>
    </xf>
    <xf numFmtId="0" fontId="2" fillId="4" borderId="16" xfId="0" applyFont="1" applyFill="1" applyBorder="1" applyAlignment="1">
      <alignment horizontal="center" vertical="center"/>
    </xf>
    <xf numFmtId="0" fontId="11" fillId="7" borderId="14" xfId="0" applyFont="1" applyFill="1" applyBorder="1" applyAlignment="1">
      <alignment horizontal="right" vertical="center"/>
    </xf>
    <xf numFmtId="0" fontId="2" fillId="10" borderId="16" xfId="0" applyFont="1" applyFill="1" applyBorder="1" applyAlignment="1">
      <alignment horizontal="center" vertical="center"/>
    </xf>
    <xf numFmtId="0" fontId="0" fillId="10" borderId="16" xfId="0" applyFill="1" applyBorder="1" applyAlignment="1">
      <alignment horizontal="center" vertical="center"/>
    </xf>
    <xf numFmtId="0" fontId="0" fillId="10" borderId="5" xfId="0" applyFill="1" applyBorder="1" applyAlignment="1">
      <alignment horizontal="center" vertical="center"/>
    </xf>
    <xf numFmtId="0" fontId="2" fillId="4" borderId="16" xfId="0" applyFont="1" applyFill="1" applyBorder="1" applyAlignment="1">
      <alignment horizontal="center" vertical="center"/>
    </xf>
    <xf numFmtId="0" fontId="2" fillId="10" borderId="16" xfId="0" applyFont="1" applyFill="1" applyBorder="1" applyAlignment="1">
      <alignment horizontal="center" vertical="center"/>
    </xf>
    <xf numFmtId="0" fontId="15" fillId="6" borderId="10" xfId="0" applyFont="1" applyFill="1" applyBorder="1" applyAlignment="1">
      <alignment vertical="center"/>
    </xf>
    <xf numFmtId="0" fontId="15" fillId="6" borderId="0" xfId="0" applyFont="1" applyFill="1" applyAlignment="1">
      <alignment vertical="center"/>
    </xf>
    <xf numFmtId="0" fontId="5" fillId="7" borderId="0" xfId="0" applyFont="1" applyFill="1" applyAlignment="1">
      <alignment horizontal="left" vertical="center"/>
    </xf>
    <xf numFmtId="167" fontId="2" fillId="10" borderId="16" xfId="1" applyNumberFormat="1" applyFont="1" applyFill="1" applyBorder="1" applyAlignment="1">
      <alignment horizontal="center" vertical="center"/>
    </xf>
    <xf numFmtId="9" fontId="2" fillId="10" borderId="16" xfId="2" applyFont="1" applyFill="1" applyBorder="1" applyAlignment="1">
      <alignment horizontal="center" vertical="center"/>
    </xf>
    <xf numFmtId="0" fontId="27" fillId="0" borderId="0" xfId="0" applyFont="1" applyAlignment="1">
      <alignment vertical="top"/>
    </xf>
    <xf numFmtId="0" fontId="2" fillId="4" borderId="16" xfId="0" applyFont="1" applyFill="1" applyBorder="1" applyAlignment="1">
      <alignment horizontal="center" vertical="center"/>
    </xf>
    <xf numFmtId="0" fontId="9" fillId="7" borderId="13" xfId="0" applyFont="1" applyFill="1" applyBorder="1" applyAlignment="1">
      <alignment horizontal="center" vertical="center" wrapText="1"/>
    </xf>
    <xf numFmtId="0" fontId="10" fillId="7" borderId="15" xfId="0" applyFont="1" applyFill="1" applyBorder="1" applyAlignment="1">
      <alignment horizontal="center" vertical="center" wrapText="1"/>
    </xf>
    <xf numFmtId="0" fontId="15" fillId="6" borderId="0" xfId="0" applyFont="1" applyFill="1" applyBorder="1" applyAlignment="1">
      <alignment vertical="center"/>
    </xf>
    <xf numFmtId="0" fontId="11" fillId="7" borderId="14" xfId="0" applyFont="1" applyFill="1" applyBorder="1" applyAlignment="1">
      <alignment horizontal="right" vertical="center"/>
    </xf>
    <xf numFmtId="0" fontId="1" fillId="4" borderId="16" xfId="4" applyFill="1" applyBorder="1"/>
    <xf numFmtId="0" fontId="1" fillId="0" borderId="0" xfId="4"/>
    <xf numFmtId="0" fontId="1" fillId="0" borderId="0" xfId="4" applyAlignment="1">
      <alignment wrapText="1"/>
    </xf>
    <xf numFmtId="0" fontId="30" fillId="17" borderId="62" xfId="4" applyFont="1" applyFill="1" applyBorder="1" applyAlignment="1">
      <alignment wrapText="1"/>
    </xf>
    <xf numFmtId="0" fontId="30" fillId="17" borderId="62" xfId="4" applyFont="1" applyFill="1" applyBorder="1"/>
    <xf numFmtId="0" fontId="30" fillId="18" borderId="62" xfId="4" applyFont="1" applyFill="1" applyBorder="1" applyAlignment="1">
      <alignment wrapText="1"/>
    </xf>
    <xf numFmtId="0" fontId="30" fillId="18" borderId="62" xfId="4" applyFont="1" applyFill="1" applyBorder="1" applyAlignment="1">
      <alignment vertical="top"/>
    </xf>
    <xf numFmtId="0" fontId="29" fillId="19" borderId="62" xfId="4" applyFont="1" applyFill="1" applyBorder="1" applyAlignment="1">
      <alignment wrapText="1"/>
    </xf>
    <xf numFmtId="0" fontId="29" fillId="19" borderId="62" xfId="4" applyFont="1" applyFill="1" applyBorder="1" applyAlignment="1">
      <alignment vertical="top"/>
    </xf>
    <xf numFmtId="0" fontId="1" fillId="14" borderId="14" xfId="4" applyFill="1" applyBorder="1" applyAlignment="1">
      <alignment vertical="center"/>
    </xf>
    <xf numFmtId="0" fontId="1" fillId="0" borderId="17" xfId="4" applyBorder="1" applyAlignment="1">
      <alignment wrapText="1"/>
    </xf>
    <xf numFmtId="0" fontId="1" fillId="0" borderId="17" xfId="4" applyBorder="1"/>
    <xf numFmtId="0" fontId="1" fillId="0" borderId="17" xfId="4" applyBorder="1" applyAlignment="1">
      <alignment vertical="top" wrapText="1"/>
    </xf>
    <xf numFmtId="0" fontId="1" fillId="14" borderId="3" xfId="4" applyFill="1" applyBorder="1" applyAlignment="1">
      <alignment vertical="center"/>
    </xf>
    <xf numFmtId="0" fontId="1" fillId="0" borderId="16" xfId="4" quotePrefix="1" applyBorder="1" applyAlignment="1">
      <alignment wrapText="1"/>
    </xf>
    <xf numFmtId="0" fontId="1" fillId="0" borderId="16" xfId="4" applyBorder="1" applyAlignment="1">
      <alignment vertical="top" wrapText="1"/>
    </xf>
    <xf numFmtId="0" fontId="1" fillId="0" borderId="16" xfId="4" applyBorder="1"/>
    <xf numFmtId="0" fontId="1" fillId="0" borderId="16" xfId="4" applyBorder="1" applyAlignment="1">
      <alignment wrapText="1"/>
    </xf>
    <xf numFmtId="0" fontId="32" fillId="0" borderId="16" xfId="4" applyFont="1" applyBorder="1" applyAlignment="1">
      <alignment vertical="top" wrapText="1"/>
    </xf>
    <xf numFmtId="0" fontId="1" fillId="0" borderId="16" xfId="4" quotePrefix="1" applyBorder="1" applyAlignment="1">
      <alignment vertical="top" wrapText="1"/>
    </xf>
    <xf numFmtId="0" fontId="2" fillId="4" borderId="12" xfId="0" applyFont="1" applyFill="1" applyBorder="1" applyAlignment="1">
      <alignment horizontal="left" vertical="center"/>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7" fillId="6" borderId="10" xfId="0" applyFont="1" applyFill="1" applyBorder="1" applyAlignment="1">
      <alignment horizontal="left" vertical="center"/>
    </xf>
    <xf numFmtId="0" fontId="10" fillId="4" borderId="0" xfId="0" applyFont="1" applyFill="1" applyAlignment="1">
      <alignment horizontal="left" vertical="center" wrapText="1"/>
    </xf>
    <xf numFmtId="0" fontId="23" fillId="7" borderId="4" xfId="0" applyFont="1" applyFill="1" applyBorder="1" applyAlignment="1">
      <alignment horizontal="left" vertical="center"/>
    </xf>
    <xf numFmtId="0" fontId="2" fillId="9" borderId="4" xfId="0" applyFont="1" applyFill="1" applyBorder="1" applyAlignment="1">
      <alignment horizontal="left" vertical="center"/>
    </xf>
    <xf numFmtId="0" fontId="0" fillId="9" borderId="4" xfId="0" applyFill="1" applyBorder="1" applyAlignment="1">
      <alignment horizontal="left" vertical="center"/>
    </xf>
    <xf numFmtId="0" fontId="21" fillId="9" borderId="4" xfId="0" applyFont="1" applyFill="1" applyBorder="1" applyAlignment="1">
      <alignment horizontal="left" vertical="center"/>
    </xf>
    <xf numFmtId="0" fontId="21" fillId="9" borderId="5" xfId="0" applyFont="1" applyFill="1" applyBorder="1" applyAlignment="1">
      <alignment horizontal="left" vertical="center"/>
    </xf>
    <xf numFmtId="0" fontId="25" fillId="14" borderId="4" xfId="0" applyFont="1" applyFill="1" applyBorder="1" applyAlignment="1">
      <alignment horizontal="left" vertical="center"/>
    </xf>
    <xf numFmtId="0" fontId="2" fillId="15" borderId="4" xfId="0" applyFont="1" applyFill="1" applyBorder="1" applyAlignment="1">
      <alignment horizontal="left" vertical="center"/>
    </xf>
    <xf numFmtId="0" fontId="0" fillId="15" borderId="4" xfId="0" applyFill="1" applyBorder="1" applyAlignment="1">
      <alignment horizontal="left" vertical="center"/>
    </xf>
    <xf numFmtId="0" fontId="21" fillId="15" borderId="4" xfId="0" applyFont="1" applyFill="1" applyBorder="1" applyAlignment="1">
      <alignment horizontal="left" vertical="center"/>
    </xf>
    <xf numFmtId="0" fontId="21" fillId="15" borderId="5" xfId="0" applyFont="1" applyFill="1" applyBorder="1" applyAlignment="1">
      <alignment horizontal="left" vertical="center"/>
    </xf>
    <xf numFmtId="0" fontId="6" fillId="4" borderId="0" xfId="0" applyFont="1" applyFill="1" applyAlignment="1">
      <alignment horizontal="left" vertical="top" wrapText="1"/>
    </xf>
    <xf numFmtId="0" fontId="7" fillId="6" borderId="0" xfId="0" applyFont="1" applyFill="1" applyAlignment="1">
      <alignment horizontal="left" vertical="center"/>
    </xf>
    <xf numFmtId="0" fontId="11" fillId="7" borderId="10" xfId="0" applyFont="1" applyFill="1" applyBorder="1" applyAlignment="1">
      <alignment horizontal="left" vertical="center" wrapText="1"/>
    </xf>
    <xf numFmtId="0" fontId="2" fillId="7" borderId="13"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11" fillId="7" borderId="4" xfId="0" applyFont="1" applyFill="1" applyBorder="1" applyAlignment="1">
      <alignment horizontal="left" vertical="center" wrapText="1"/>
    </xf>
    <xf numFmtId="0" fontId="7" fillId="6" borderId="10" xfId="0" applyFont="1" applyFill="1" applyBorder="1" applyAlignment="1">
      <alignment horizontal="left"/>
    </xf>
    <xf numFmtId="0" fontId="11" fillId="7" borderId="5" xfId="0" applyFont="1" applyFill="1" applyBorder="1" applyAlignment="1">
      <alignment horizontal="left" vertical="center" wrapText="1"/>
    </xf>
    <xf numFmtId="0" fontId="11" fillId="7" borderId="0" xfId="0" applyFont="1" applyFill="1" applyAlignment="1">
      <alignment horizontal="left" vertical="center" wrapText="1"/>
    </xf>
    <xf numFmtId="0" fontId="11" fillId="7" borderId="19" xfId="0" applyFont="1" applyFill="1" applyBorder="1" applyAlignment="1">
      <alignment horizontal="left" vertical="center" wrapText="1"/>
    </xf>
    <xf numFmtId="0" fontId="2" fillId="7" borderId="4" xfId="0" applyFont="1" applyFill="1" applyBorder="1" applyAlignment="1">
      <alignment horizontal="left" vertical="center"/>
    </xf>
    <xf numFmtId="0" fontId="2" fillId="7" borderId="5" xfId="0" applyFont="1" applyFill="1" applyBorder="1" applyAlignment="1">
      <alignment horizontal="left" vertical="center"/>
    </xf>
    <xf numFmtId="2" fontId="11" fillId="7" borderId="16" xfId="0" applyNumberFormat="1" applyFont="1" applyFill="1" applyBorder="1" applyAlignment="1">
      <alignment horizontal="center" vertical="center" wrapText="1"/>
    </xf>
    <xf numFmtId="0" fontId="2" fillId="7" borderId="11"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0" fillId="4" borderId="11" xfId="0" applyFill="1" applyBorder="1" applyAlignment="1">
      <alignment horizontal="center" vertical="center"/>
    </xf>
    <xf numFmtId="0" fontId="0" fillId="4" borderId="12" xfId="0" applyFill="1" applyBorder="1" applyAlignment="1">
      <alignment horizontal="center" vertical="center"/>
    </xf>
    <xf numFmtId="0" fontId="0" fillId="4" borderId="13" xfId="0" applyFill="1" applyBorder="1" applyAlignment="1">
      <alignment horizontal="center" vertical="center"/>
    </xf>
    <xf numFmtId="0" fontId="0" fillId="4" borderId="14" xfId="0" applyFill="1" applyBorder="1" applyAlignment="1">
      <alignment horizontal="center" vertical="center"/>
    </xf>
    <xf numFmtId="0" fontId="0" fillId="4" borderId="10" xfId="0" applyFill="1" applyBorder="1" applyAlignment="1">
      <alignment horizontal="center" vertical="center"/>
    </xf>
    <xf numFmtId="0" fontId="0" fillId="4" borderId="15" xfId="0" applyFill="1" applyBorder="1" applyAlignment="1">
      <alignment horizontal="center" vertical="center"/>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16" xfId="0" applyFont="1" applyFill="1" applyBorder="1" applyAlignment="1">
      <alignment horizontal="center"/>
    </xf>
    <xf numFmtId="0" fontId="0" fillId="4" borderId="16" xfId="0" applyFill="1" applyBorder="1" applyAlignment="1">
      <alignment horizontal="center"/>
    </xf>
    <xf numFmtId="0" fontId="0" fillId="4" borderId="3" xfId="0" applyFill="1" applyBorder="1" applyAlignment="1">
      <alignment horizontal="center"/>
    </xf>
    <xf numFmtId="0" fontId="0" fillId="4" borderId="4" xfId="0" applyFill="1" applyBorder="1" applyAlignment="1">
      <alignment horizontal="center"/>
    </xf>
    <xf numFmtId="0" fontId="0" fillId="4" borderId="5" xfId="0" applyFill="1" applyBorder="1" applyAlignment="1">
      <alignment horizontal="center"/>
    </xf>
    <xf numFmtId="0" fontId="2" fillId="4" borderId="16" xfId="0" applyFont="1" applyFill="1" applyBorder="1" applyAlignment="1">
      <alignment horizontal="left" vertical="center"/>
    </xf>
    <xf numFmtId="0" fontId="2" fillId="7" borderId="16"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2" fillId="7" borderId="10" xfId="0" applyFont="1" applyFill="1" applyBorder="1" applyAlignment="1">
      <alignment horizontal="center" vertical="center" wrapText="1"/>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xf numFmtId="0" fontId="2" fillId="4" borderId="5" xfId="0" applyFont="1" applyFill="1" applyBorder="1" applyAlignment="1">
      <alignment horizontal="left" vertical="center"/>
    </xf>
    <xf numFmtId="0" fontId="2" fillId="7" borderId="18" xfId="0" applyFont="1" applyFill="1" applyBorder="1" applyAlignment="1">
      <alignment horizontal="center" vertical="center" wrapText="1"/>
    </xf>
    <xf numFmtId="0" fontId="0" fillId="7" borderId="0" xfId="0" applyFill="1" applyAlignment="1">
      <alignment horizontal="center" vertical="center" wrapText="1"/>
    </xf>
    <xf numFmtId="0" fontId="0" fillId="7" borderId="14" xfId="0" applyFill="1" applyBorder="1" applyAlignment="1">
      <alignment horizontal="center" vertical="center" wrapText="1"/>
    </xf>
    <xf numFmtId="0" fontId="0" fillId="7" borderId="10" xfId="0" applyFill="1" applyBorder="1" applyAlignment="1">
      <alignment horizontal="center" vertical="center" wrapText="1"/>
    </xf>
    <xf numFmtId="0" fontId="2" fillId="7" borderId="20"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10" borderId="3" xfId="0" applyFont="1" applyFill="1" applyBorder="1" applyAlignment="1">
      <alignment horizontal="left" vertical="center"/>
    </xf>
    <xf numFmtId="0" fontId="2" fillId="10" borderId="5" xfId="0" applyFont="1" applyFill="1" applyBorder="1" applyAlignment="1">
      <alignment horizontal="left" vertical="center"/>
    </xf>
    <xf numFmtId="0" fontId="2" fillId="4" borderId="17" xfId="0" applyFont="1" applyFill="1" applyBorder="1" applyAlignment="1">
      <alignment horizontal="center"/>
    </xf>
    <xf numFmtId="0" fontId="0" fillId="4" borderId="17" xfId="0" applyFill="1" applyBorder="1" applyAlignment="1">
      <alignment horizontal="center"/>
    </xf>
    <xf numFmtId="0" fontId="2" fillId="4" borderId="3" xfId="0" applyFont="1" applyFill="1" applyBorder="1" applyAlignment="1">
      <alignment horizontal="center"/>
    </xf>
    <xf numFmtId="0" fontId="0" fillId="7" borderId="4" xfId="0" applyFill="1" applyBorder="1" applyAlignment="1">
      <alignment horizontal="left" vertical="center"/>
    </xf>
    <xf numFmtId="0" fontId="0" fillId="7" borderId="5" xfId="0" applyFill="1" applyBorder="1" applyAlignment="1">
      <alignment horizontal="left" vertical="center"/>
    </xf>
    <xf numFmtId="0" fontId="2" fillId="4" borderId="10" xfId="0" applyFont="1" applyFill="1" applyBorder="1" applyAlignment="1">
      <alignment horizontal="left" vertical="center"/>
    </xf>
    <xf numFmtId="0" fontId="0" fillId="4" borderId="5" xfId="0" applyFill="1" applyBorder="1" applyAlignment="1">
      <alignment horizontal="left" vertical="center"/>
    </xf>
    <xf numFmtId="0" fontId="2" fillId="4" borderId="15" xfId="0" applyFont="1" applyFill="1" applyBorder="1" applyAlignment="1">
      <alignment horizontal="left" vertical="center"/>
    </xf>
    <xf numFmtId="0" fontId="0" fillId="4" borderId="4" xfId="0" applyFill="1" applyBorder="1" applyAlignment="1">
      <alignment horizontal="left" vertical="center"/>
    </xf>
    <xf numFmtId="0" fontId="7" fillId="6" borderId="0" xfId="3" applyFont="1" applyFill="1" applyAlignment="1">
      <alignment horizontal="left" vertical="center"/>
    </xf>
    <xf numFmtId="14" fontId="2" fillId="4" borderId="14" xfId="3" applyNumberFormat="1" applyFill="1" applyBorder="1" applyAlignment="1">
      <alignment horizontal="center" vertical="center"/>
    </xf>
    <xf numFmtId="14" fontId="2" fillId="4" borderId="10" xfId="3" applyNumberFormat="1" applyFill="1" applyBorder="1" applyAlignment="1">
      <alignment horizontal="center" vertical="center"/>
    </xf>
    <xf numFmtId="14" fontId="2" fillId="4" borderId="15" xfId="3" applyNumberFormat="1" applyFill="1" applyBorder="1" applyAlignment="1">
      <alignment horizontal="center" vertical="center"/>
    </xf>
    <xf numFmtId="0" fontId="10" fillId="7" borderId="10" xfId="3" applyFont="1" applyFill="1" applyBorder="1" applyAlignment="1">
      <alignment horizontal="left" vertical="center"/>
    </xf>
    <xf numFmtId="0" fontId="10" fillId="7" borderId="15" xfId="3" applyFont="1" applyFill="1" applyBorder="1" applyAlignment="1">
      <alignment horizontal="left" vertical="center"/>
    </xf>
    <xf numFmtId="14" fontId="2" fillId="8" borderId="14" xfId="3" applyNumberFormat="1" applyFill="1" applyBorder="1" applyAlignment="1">
      <alignment horizontal="center" vertical="center"/>
    </xf>
    <xf numFmtId="14" fontId="2" fillId="8" borderId="10" xfId="3" applyNumberFormat="1" applyFill="1" applyBorder="1" applyAlignment="1">
      <alignment horizontal="center" vertical="center"/>
    </xf>
    <xf numFmtId="14" fontId="2" fillId="8" borderId="15" xfId="3" applyNumberFormat="1" applyFill="1" applyBorder="1" applyAlignment="1">
      <alignment horizontal="center" vertical="center"/>
    </xf>
    <xf numFmtId="0" fontId="10" fillId="7" borderId="2" xfId="3" applyFont="1" applyFill="1" applyBorder="1" applyAlignment="1">
      <alignment horizontal="left" vertical="center"/>
    </xf>
    <xf numFmtId="0" fontId="10" fillId="7" borderId="6" xfId="3" applyFont="1" applyFill="1" applyBorder="1" applyAlignment="1">
      <alignment horizontal="left" vertical="center"/>
    </xf>
    <xf numFmtId="0" fontId="2" fillId="4" borderId="3" xfId="3" applyFill="1" applyBorder="1" applyAlignment="1">
      <alignment horizontal="center" vertical="center"/>
    </xf>
    <xf numFmtId="0" fontId="2" fillId="4" borderId="4" xfId="3" applyFill="1" applyBorder="1" applyAlignment="1">
      <alignment horizontal="center" vertical="center"/>
    </xf>
    <xf numFmtId="0" fontId="2" fillId="4" borderId="5" xfId="3" applyFill="1" applyBorder="1" applyAlignment="1">
      <alignment horizontal="center" vertical="center"/>
    </xf>
    <xf numFmtId="0" fontId="2" fillId="8" borderId="3" xfId="3" applyFill="1" applyBorder="1" applyAlignment="1">
      <alignment horizontal="center" vertical="center"/>
    </xf>
    <xf numFmtId="0" fontId="2" fillId="8" borderId="4" xfId="3" applyFill="1" applyBorder="1" applyAlignment="1">
      <alignment horizontal="center" vertical="center"/>
    </xf>
    <xf numFmtId="0" fontId="2" fillId="8" borderId="5" xfId="3" applyFill="1" applyBorder="1" applyAlignment="1">
      <alignment horizontal="center" vertical="center"/>
    </xf>
    <xf numFmtId="0" fontId="10" fillId="7" borderId="8" xfId="3" applyFont="1" applyFill="1" applyBorder="1" applyAlignment="1">
      <alignment horizontal="left" vertical="center"/>
    </xf>
    <xf numFmtId="0" fontId="10" fillId="7" borderId="9" xfId="3" applyFont="1" applyFill="1" applyBorder="1" applyAlignment="1">
      <alignment horizontal="left" vertical="center"/>
    </xf>
    <xf numFmtId="0" fontId="2" fillId="4" borderId="11" xfId="3" applyFill="1" applyBorder="1" applyAlignment="1">
      <alignment horizontal="left" vertical="center"/>
    </xf>
    <xf numFmtId="0" fontId="2" fillId="4" borderId="12" xfId="3" applyFill="1" applyBorder="1" applyAlignment="1">
      <alignment horizontal="left" vertical="center"/>
    </xf>
    <xf numFmtId="0" fontId="2" fillId="4" borderId="13" xfId="3" applyFill="1" applyBorder="1" applyAlignment="1">
      <alignment horizontal="left" vertical="center"/>
    </xf>
    <xf numFmtId="0" fontId="2" fillId="4" borderId="14" xfId="3" applyFill="1" applyBorder="1" applyAlignment="1">
      <alignment horizontal="left" vertical="center"/>
    </xf>
    <xf numFmtId="0" fontId="2" fillId="4" borderId="10" xfId="3" applyFill="1" applyBorder="1" applyAlignment="1">
      <alignment horizontal="left" vertical="center"/>
    </xf>
    <xf numFmtId="0" fontId="2" fillId="4" borderId="15" xfId="3" applyFill="1" applyBorder="1" applyAlignment="1">
      <alignment horizontal="left" vertical="center"/>
    </xf>
    <xf numFmtId="0" fontId="7" fillId="6" borderId="10" xfId="3" applyFont="1" applyFill="1" applyBorder="1" applyAlignment="1">
      <alignment horizontal="left" vertical="center"/>
    </xf>
    <xf numFmtId="0" fontId="3" fillId="2" borderId="0" xfId="3" applyFont="1" applyFill="1" applyAlignment="1">
      <alignment horizontal="center" vertical="center" wrapText="1"/>
    </xf>
    <xf numFmtId="0" fontId="4" fillId="2" borderId="0" xfId="3" applyFont="1" applyFill="1" applyAlignment="1">
      <alignment horizontal="center" vertical="center"/>
    </xf>
    <xf numFmtId="0" fontId="5" fillId="3" borderId="0" xfId="3" applyFont="1" applyFill="1" applyAlignment="1">
      <alignment horizontal="left" vertical="center" wrapText="1"/>
    </xf>
    <xf numFmtId="0" fontId="6" fillId="3" borderId="0" xfId="3" applyFont="1" applyFill="1" applyAlignment="1">
      <alignment horizontal="left" vertical="center" wrapText="1"/>
    </xf>
    <xf numFmtId="0" fontId="6" fillId="4" borderId="0" xfId="3" applyFont="1" applyFill="1" applyAlignment="1">
      <alignment horizontal="left" vertical="top" wrapText="1"/>
    </xf>
    <xf numFmtId="0" fontId="12" fillId="6" borderId="10" xfId="0" applyFont="1" applyFill="1" applyBorder="1" applyAlignment="1">
      <alignment horizontal="center" vertical="center"/>
    </xf>
    <xf numFmtId="0" fontId="5" fillId="3" borderId="0" xfId="0" applyFont="1" applyFill="1" applyAlignment="1">
      <alignment horizontal="left" vertical="center" wrapText="1"/>
    </xf>
    <xf numFmtId="0" fontId="6" fillId="3" borderId="0" xfId="0" applyFont="1" applyFill="1" applyAlignment="1">
      <alignment horizontal="left" vertical="center" wrapText="1"/>
    </xf>
    <xf numFmtId="3" fontId="2" fillId="8" borderId="3" xfId="0" applyNumberFormat="1" applyFont="1" applyFill="1" applyBorder="1" applyAlignment="1">
      <alignment horizontal="center" vertical="center"/>
    </xf>
    <xf numFmtId="3" fontId="2" fillId="8" borderId="4" xfId="0" applyNumberFormat="1" applyFont="1" applyFill="1" applyBorder="1" applyAlignment="1">
      <alignment horizontal="center" vertical="center"/>
    </xf>
    <xf numFmtId="3" fontId="2" fillId="8" borderId="5" xfId="0" applyNumberFormat="1" applyFont="1" applyFill="1" applyBorder="1" applyAlignment="1">
      <alignment horizontal="center" vertical="center"/>
    </xf>
    <xf numFmtId="9" fontId="2" fillId="8" borderId="3" xfId="2" applyFont="1" applyFill="1" applyBorder="1" applyAlignment="1">
      <alignment horizontal="center" vertical="center"/>
    </xf>
    <xf numFmtId="9" fontId="2" fillId="8" borderId="4" xfId="2" applyFont="1" applyFill="1" applyBorder="1" applyAlignment="1">
      <alignment horizontal="center" vertical="center"/>
    </xf>
    <xf numFmtId="9" fontId="2" fillId="8" borderId="5" xfId="2" applyFont="1" applyFill="1" applyBorder="1" applyAlignment="1">
      <alignment horizontal="center" vertical="center"/>
    </xf>
    <xf numFmtId="0" fontId="2" fillId="7" borderId="10" xfId="0" applyFont="1" applyFill="1" applyBorder="1" applyAlignment="1">
      <alignment horizontal="left" vertical="center"/>
    </xf>
    <xf numFmtId="0" fontId="2" fillId="7" borderId="15" xfId="0" applyFont="1" applyFill="1" applyBorder="1" applyAlignment="1">
      <alignment horizontal="left" vertical="center"/>
    </xf>
    <xf numFmtId="0" fontId="2" fillId="7" borderId="4" xfId="0" applyFont="1" applyFill="1" applyBorder="1" applyAlignment="1">
      <alignment horizontal="left" vertical="center" wrapText="1"/>
    </xf>
    <xf numFmtId="0" fontId="2" fillId="7" borderId="5" xfId="0" applyFont="1" applyFill="1" applyBorder="1" applyAlignment="1">
      <alignment horizontal="left" vertical="center" wrapText="1"/>
    </xf>
    <xf numFmtId="0" fontId="2" fillId="8" borderId="3" xfId="0" applyFont="1" applyFill="1" applyBorder="1" applyAlignment="1">
      <alignment horizontal="center" vertical="center"/>
    </xf>
    <xf numFmtId="0" fontId="2" fillId="8" borderId="4" xfId="0" applyFont="1" applyFill="1" applyBorder="1" applyAlignment="1">
      <alignment horizontal="center" vertical="center"/>
    </xf>
    <xf numFmtId="0" fontId="2" fillId="8" borderId="5" xfId="0" applyFont="1" applyFill="1" applyBorder="1" applyAlignment="1">
      <alignment horizontal="center" vertical="center"/>
    </xf>
    <xf numFmtId="0" fontId="13" fillId="5" borderId="0" xfId="0" applyFont="1" applyFill="1" applyBorder="1" applyAlignment="1">
      <alignment horizontal="right" vertical="center"/>
    </xf>
    <xf numFmtId="0" fontId="11" fillId="7" borderId="11" xfId="0" applyFont="1" applyFill="1" applyBorder="1" applyAlignment="1">
      <alignment horizontal="right" vertical="center"/>
    </xf>
    <xf numFmtId="0" fontId="11" fillId="7" borderId="14" xfId="0" applyFont="1" applyFill="1" applyBorder="1" applyAlignment="1">
      <alignment horizontal="right" vertical="center"/>
    </xf>
    <xf numFmtId="0" fontId="2" fillId="7" borderId="12" xfId="0" applyFont="1" applyFill="1" applyBorder="1" applyAlignment="1">
      <alignment horizontal="left" vertical="center" wrapText="1"/>
    </xf>
    <xf numFmtId="0" fontId="2" fillId="7" borderId="13" xfId="0" applyFont="1" applyFill="1" applyBorder="1" applyAlignment="1">
      <alignment horizontal="left" vertical="center" wrapText="1"/>
    </xf>
    <xf numFmtId="0" fontId="2" fillId="7" borderId="10" xfId="0" applyFont="1" applyFill="1" applyBorder="1" applyAlignment="1">
      <alignment horizontal="left" vertical="center" wrapText="1"/>
    </xf>
    <xf numFmtId="0" fontId="2" fillId="7" borderId="15" xfId="0" applyFont="1" applyFill="1" applyBorder="1" applyAlignment="1">
      <alignment horizontal="left" vertical="center" wrapText="1"/>
    </xf>
    <xf numFmtId="0" fontId="11" fillId="9" borderId="3" xfId="0" applyFont="1" applyFill="1" applyBorder="1" applyAlignment="1">
      <alignment horizontal="right" vertical="center"/>
    </xf>
    <xf numFmtId="0" fontId="11" fillId="9" borderId="4" xfId="0" applyFont="1" applyFill="1" applyBorder="1" applyAlignment="1">
      <alignment horizontal="right" vertical="center"/>
    </xf>
    <xf numFmtId="0" fontId="2" fillId="9" borderId="5" xfId="0" applyFont="1" applyFill="1" applyBorder="1" applyAlignment="1">
      <alignment horizontal="left" vertical="center"/>
    </xf>
    <xf numFmtId="0" fontId="7" fillId="5" borderId="0" xfId="0" applyFont="1" applyFill="1" applyBorder="1" applyAlignment="1">
      <alignment horizontal="center" vertical="center" wrapText="1"/>
    </xf>
    <xf numFmtId="1" fontId="13" fillId="5" borderId="0" xfId="0" applyNumberFormat="1" applyFont="1" applyFill="1" applyBorder="1" applyAlignment="1">
      <alignment horizontal="left" vertical="center"/>
    </xf>
    <xf numFmtId="0" fontId="0" fillId="4" borderId="11" xfId="0" applyFill="1" applyBorder="1" applyAlignment="1">
      <alignment horizontal="left" vertical="top" wrapText="1"/>
    </xf>
    <xf numFmtId="0" fontId="0" fillId="4" borderId="12" xfId="0" applyFill="1" applyBorder="1" applyAlignment="1">
      <alignment horizontal="left" vertical="top" wrapText="1"/>
    </xf>
    <xf numFmtId="0" fontId="0" fillId="4" borderId="13" xfId="0" applyFill="1" applyBorder="1" applyAlignment="1">
      <alignment horizontal="left" vertical="top" wrapText="1"/>
    </xf>
    <xf numFmtId="0" fontId="0" fillId="4" borderId="14" xfId="0" applyFill="1" applyBorder="1" applyAlignment="1">
      <alignment horizontal="left" vertical="top" wrapText="1"/>
    </xf>
    <xf numFmtId="0" fontId="0" fillId="4" borderId="10" xfId="0" applyFill="1" applyBorder="1" applyAlignment="1">
      <alignment horizontal="left" vertical="top" wrapText="1"/>
    </xf>
    <xf numFmtId="0" fontId="0" fillId="4" borderId="15" xfId="0" applyFill="1" applyBorder="1" applyAlignment="1">
      <alignment horizontal="left" vertical="top" wrapText="1"/>
    </xf>
    <xf numFmtId="2" fontId="11" fillId="7" borderId="11" xfId="0" applyNumberFormat="1" applyFont="1" applyFill="1" applyBorder="1" applyAlignment="1">
      <alignment horizontal="center" vertical="center" wrapText="1"/>
    </xf>
    <xf numFmtId="2" fontId="11" fillId="7" borderId="12" xfId="0" applyNumberFormat="1" applyFont="1" applyFill="1" applyBorder="1" applyAlignment="1">
      <alignment horizontal="center" vertical="center" wrapText="1"/>
    </xf>
    <xf numFmtId="2" fontId="11" fillId="7" borderId="13" xfId="0" applyNumberFormat="1" applyFont="1" applyFill="1" applyBorder="1" applyAlignment="1">
      <alignment horizontal="center" vertical="center" wrapText="1"/>
    </xf>
    <xf numFmtId="0" fontId="2" fillId="8" borderId="16" xfId="0" applyFont="1" applyFill="1" applyBorder="1" applyAlignment="1">
      <alignment horizontal="center" vertical="center"/>
    </xf>
    <xf numFmtId="0" fontId="2" fillId="4" borderId="16" xfId="0" applyFont="1" applyFill="1" applyBorder="1" applyAlignment="1">
      <alignment horizontal="center" vertical="center"/>
    </xf>
    <xf numFmtId="3" fontId="2" fillId="4" borderId="3" xfId="0" applyNumberFormat="1" applyFont="1" applyFill="1" applyBorder="1" applyAlignment="1">
      <alignment horizontal="center" vertical="center"/>
    </xf>
    <xf numFmtId="3" fontId="2" fillId="4" borderId="4" xfId="0" applyNumberFormat="1" applyFont="1" applyFill="1" applyBorder="1" applyAlignment="1">
      <alignment horizontal="center" vertical="center"/>
    </xf>
    <xf numFmtId="3" fontId="2" fillId="4" borderId="5" xfId="0" applyNumberFormat="1" applyFont="1" applyFill="1" applyBorder="1" applyAlignment="1">
      <alignment horizontal="center" vertical="center"/>
    </xf>
    <xf numFmtId="0" fontId="3" fillId="2" borderId="24" xfId="0" applyFont="1" applyFill="1" applyBorder="1" applyAlignment="1">
      <alignment horizontal="center" vertical="center" wrapText="1"/>
    </xf>
    <xf numFmtId="0" fontId="11" fillId="7" borderId="18" xfId="0" applyFont="1" applyFill="1" applyBorder="1" applyAlignment="1">
      <alignment horizontal="center" vertical="center" wrapText="1"/>
    </xf>
    <xf numFmtId="0" fontId="11" fillId="7" borderId="0" xfId="0" applyFont="1" applyFill="1" applyAlignment="1">
      <alignment horizontal="center" vertical="center" wrapText="1"/>
    </xf>
    <xf numFmtId="0" fontId="11" fillId="7" borderId="19" xfId="0" applyFont="1" applyFill="1" applyBorder="1" applyAlignment="1">
      <alignment horizontal="center" vertical="center" wrapText="1"/>
    </xf>
    <xf numFmtId="0" fontId="11" fillId="7" borderId="14"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15" xfId="0" applyFont="1" applyFill="1" applyBorder="1" applyAlignment="1">
      <alignment horizontal="center" vertical="center" wrapText="1"/>
    </xf>
    <xf numFmtId="0" fontId="11" fillId="7" borderId="11" xfId="0" applyFont="1" applyFill="1" applyBorder="1" applyAlignment="1">
      <alignment horizontal="center" vertical="center"/>
    </xf>
    <xf numFmtId="0" fontId="11" fillId="7" borderId="12" xfId="0" applyFont="1" applyFill="1" applyBorder="1" applyAlignment="1">
      <alignment horizontal="center" vertical="center"/>
    </xf>
    <xf numFmtId="0" fontId="11" fillId="7" borderId="3" xfId="0" applyFont="1" applyFill="1" applyBorder="1" applyAlignment="1">
      <alignment horizontal="center" vertical="center" wrapText="1"/>
    </xf>
    <xf numFmtId="0" fontId="11" fillId="7" borderId="5" xfId="0" applyFont="1" applyFill="1" applyBorder="1" applyAlignment="1">
      <alignment horizontal="center" vertical="center" wrapText="1"/>
    </xf>
    <xf numFmtId="0" fontId="2" fillId="7" borderId="3" xfId="0" applyFont="1" applyFill="1" applyBorder="1" applyAlignment="1">
      <alignment horizontal="left" vertical="center"/>
    </xf>
    <xf numFmtId="0" fontId="11" fillId="7" borderId="12" xfId="0" applyFont="1" applyFill="1" applyBorder="1" applyAlignment="1">
      <alignment horizontal="left" vertical="center"/>
    </xf>
    <xf numFmtId="0" fontId="11" fillId="7" borderId="0" xfId="0" applyFont="1" applyFill="1" applyAlignment="1">
      <alignment horizontal="left" vertical="center"/>
    </xf>
    <xf numFmtId="0" fontId="11" fillId="7" borderId="10" xfId="0" applyFont="1" applyFill="1" applyBorder="1" applyAlignment="1">
      <alignment horizontal="left" vertical="center"/>
    </xf>
    <xf numFmtId="0" fontId="11" fillId="7" borderId="19" xfId="0" applyFont="1" applyFill="1" applyBorder="1" applyAlignment="1">
      <alignment horizontal="left" vertical="center"/>
    </xf>
    <xf numFmtId="0" fontId="11" fillId="7" borderId="15" xfId="0" applyFont="1" applyFill="1" applyBorder="1" applyAlignment="1">
      <alignment horizontal="left" vertical="center"/>
    </xf>
    <xf numFmtId="0" fontId="2" fillId="7" borderId="18" xfId="0" applyFont="1" applyFill="1" applyBorder="1" applyAlignment="1">
      <alignment horizontal="center"/>
    </xf>
    <xf numFmtId="0" fontId="2" fillId="7" borderId="14" xfId="0" applyFont="1" applyFill="1" applyBorder="1" applyAlignment="1">
      <alignment horizontal="center"/>
    </xf>
    <xf numFmtId="0" fontId="7" fillId="6" borderId="10" xfId="0" applyFont="1" applyFill="1" applyBorder="1" applyAlignment="1">
      <alignment horizontal="center" vertical="center"/>
    </xf>
    <xf numFmtId="2" fontId="11" fillId="7" borderId="11" xfId="0" applyNumberFormat="1" applyFont="1" applyFill="1" applyBorder="1" applyAlignment="1">
      <alignment horizontal="center" vertical="center"/>
    </xf>
    <xf numFmtId="2" fontId="11" fillId="7" borderId="14" xfId="0" applyNumberFormat="1" applyFont="1" applyFill="1" applyBorder="1" applyAlignment="1">
      <alignment horizontal="center" vertical="center"/>
    </xf>
    <xf numFmtId="3" fontId="2" fillId="10" borderId="16" xfId="0" applyNumberFormat="1" applyFont="1" applyFill="1" applyBorder="1" applyAlignment="1">
      <alignment horizontal="center" vertical="center"/>
    </xf>
    <xf numFmtId="0" fontId="2" fillId="11" borderId="16" xfId="0" applyFont="1" applyFill="1" applyBorder="1" applyAlignment="1">
      <alignment horizontal="center" vertical="center"/>
    </xf>
    <xf numFmtId="0" fontId="2" fillId="4" borderId="18" xfId="0" applyFont="1" applyFill="1" applyBorder="1" applyAlignment="1">
      <alignment horizontal="center" vertical="top" wrapText="1"/>
    </xf>
    <xf numFmtId="0" fontId="2" fillId="4" borderId="0" xfId="0" applyFont="1" applyFill="1" applyAlignment="1">
      <alignment horizontal="center" vertical="top" wrapText="1"/>
    </xf>
    <xf numFmtId="2" fontId="11" fillId="7" borderId="18" xfId="0" applyNumberFormat="1" applyFont="1" applyFill="1" applyBorder="1" applyAlignment="1">
      <alignment horizontal="center" vertical="center"/>
    </xf>
    <xf numFmtId="0" fontId="2" fillId="7" borderId="0" xfId="0" applyFont="1" applyFill="1" applyAlignment="1">
      <alignment horizontal="left" vertical="center" wrapText="1"/>
    </xf>
    <xf numFmtId="0" fontId="2" fillId="7" borderId="19" xfId="0" applyFont="1" applyFill="1" applyBorder="1" applyAlignment="1">
      <alignment horizontal="left" vertical="center" wrapText="1"/>
    </xf>
    <xf numFmtId="0" fontId="2" fillId="10" borderId="16" xfId="0" applyFont="1" applyFill="1" applyBorder="1" applyAlignment="1">
      <alignment horizontal="center" vertical="center"/>
    </xf>
    <xf numFmtId="0" fontId="0" fillId="4" borderId="18" xfId="0" applyFill="1" applyBorder="1" applyAlignment="1">
      <alignment horizontal="left" vertical="top" wrapText="1"/>
    </xf>
    <xf numFmtId="0" fontId="0" fillId="4" borderId="0" xfId="0" applyFill="1" applyBorder="1" applyAlignment="1">
      <alignment horizontal="left" vertical="top" wrapText="1"/>
    </xf>
    <xf numFmtId="0" fontId="9" fillId="7" borderId="11" xfId="0" applyFont="1" applyFill="1" applyBorder="1" applyAlignment="1">
      <alignment horizontal="center" vertical="center" wrapText="1"/>
    </xf>
    <xf numFmtId="0" fontId="9" fillId="7" borderId="13" xfId="0" applyFont="1" applyFill="1" applyBorder="1" applyAlignment="1">
      <alignment horizontal="center" vertical="center" wrapText="1"/>
    </xf>
    <xf numFmtId="0" fontId="10" fillId="7" borderId="14" xfId="0" applyFont="1" applyFill="1" applyBorder="1" applyAlignment="1">
      <alignment horizontal="center" vertical="center" wrapText="1"/>
    </xf>
    <xf numFmtId="0" fontId="10" fillId="7" borderId="15" xfId="0" applyFont="1" applyFill="1" applyBorder="1" applyAlignment="1">
      <alignment horizontal="center" vertical="center" wrapText="1"/>
    </xf>
    <xf numFmtId="0" fontId="6" fillId="4" borderId="0" xfId="0" applyFont="1" applyFill="1" applyAlignment="1">
      <alignment horizontal="left" vertical="center" wrapText="1"/>
    </xf>
    <xf numFmtId="0" fontId="7" fillId="6" borderId="0" xfId="0" applyFont="1" applyFill="1" applyAlignment="1">
      <alignment horizontal="left" vertical="center" wrapText="1"/>
    </xf>
    <xf numFmtId="0" fontId="11" fillId="7" borderId="4" xfId="0" applyFont="1" applyFill="1" applyBorder="1" applyAlignment="1">
      <alignment horizontal="left" vertical="center"/>
    </xf>
    <xf numFmtId="0" fontId="11" fillId="7" borderId="5" xfId="0" applyFont="1" applyFill="1" applyBorder="1" applyAlignment="1">
      <alignment horizontal="left" vertical="center"/>
    </xf>
    <xf numFmtId="0" fontId="2" fillId="7" borderId="2" xfId="0" applyFont="1" applyFill="1" applyBorder="1" applyAlignment="1">
      <alignment horizontal="left" vertical="center" wrapText="1"/>
    </xf>
    <xf numFmtId="0" fontId="2" fillId="7" borderId="2" xfId="0" applyFont="1" applyFill="1" applyBorder="1" applyAlignment="1">
      <alignment horizontal="left" vertical="center"/>
    </xf>
    <xf numFmtId="0" fontId="2" fillId="7" borderId="6" xfId="0" applyFont="1" applyFill="1" applyBorder="1" applyAlignment="1">
      <alignment horizontal="left" vertical="center"/>
    </xf>
    <xf numFmtId="0" fontId="2" fillId="9" borderId="10" xfId="0" applyFont="1" applyFill="1" applyBorder="1" applyAlignment="1">
      <alignment horizontal="left" vertical="center"/>
    </xf>
    <xf numFmtId="0" fontId="2" fillId="9" borderId="15" xfId="0" applyFont="1" applyFill="1" applyBorder="1" applyAlignment="1">
      <alignment horizontal="left" vertical="center"/>
    </xf>
    <xf numFmtId="0" fontId="2" fillId="9" borderId="4" xfId="0" applyFont="1" applyFill="1" applyBorder="1" applyAlignment="1">
      <alignment horizontal="left" vertical="center" wrapText="1"/>
    </xf>
    <xf numFmtId="0" fontId="2" fillId="9" borderId="5" xfId="0" applyFont="1" applyFill="1" applyBorder="1" applyAlignment="1">
      <alignment horizontal="left" vertical="center" wrapText="1"/>
    </xf>
    <xf numFmtId="0" fontId="19" fillId="7" borderId="3" xfId="0" applyFont="1" applyFill="1" applyBorder="1" applyAlignment="1">
      <alignment horizontal="left" vertical="center"/>
    </xf>
    <xf numFmtId="0" fontId="19" fillId="7" borderId="4" xfId="0" applyFont="1" applyFill="1" applyBorder="1" applyAlignment="1">
      <alignment horizontal="left" vertical="center"/>
    </xf>
    <xf numFmtId="0" fontId="12" fillId="6" borderId="10" xfId="0" applyFont="1" applyFill="1" applyBorder="1" applyAlignment="1">
      <alignment horizontal="left" vertical="center"/>
    </xf>
    <xf numFmtId="0" fontId="7" fillId="6" borderId="25" xfId="0" applyFont="1" applyFill="1" applyBorder="1" applyAlignment="1">
      <alignment horizontal="left" vertical="center"/>
    </xf>
    <xf numFmtId="0" fontId="7" fillId="12" borderId="26" xfId="0" applyFont="1" applyFill="1" applyBorder="1" applyAlignment="1">
      <alignment horizontal="left" wrapText="1"/>
    </xf>
    <xf numFmtId="0" fontId="7" fillId="12" borderId="27" xfId="0" applyFont="1" applyFill="1" applyBorder="1" applyAlignment="1">
      <alignment horizontal="left" wrapText="1"/>
    </xf>
    <xf numFmtId="0" fontId="7" fillId="12" borderId="0" xfId="0" applyFont="1" applyFill="1" applyAlignment="1">
      <alignment horizontal="left" wrapText="1"/>
    </xf>
    <xf numFmtId="0" fontId="7" fillId="12" borderId="29" xfId="0" applyFont="1" applyFill="1" applyBorder="1" applyAlignment="1">
      <alignment horizontal="left" wrapText="1"/>
    </xf>
    <xf numFmtId="2" fontId="13" fillId="12" borderId="28" xfId="0" applyNumberFormat="1" applyFont="1" applyFill="1" applyBorder="1" applyAlignment="1">
      <alignment horizontal="center"/>
    </xf>
    <xf numFmtId="2" fontId="13" fillId="12" borderId="27" xfId="0" applyNumberFormat="1" applyFont="1" applyFill="1" applyBorder="1" applyAlignment="1">
      <alignment horizontal="center"/>
    </xf>
    <xf numFmtId="2" fontId="13" fillId="12" borderId="26" xfId="0" applyNumberFormat="1" applyFont="1" applyFill="1" applyBorder="1" applyAlignment="1">
      <alignment horizontal="center"/>
    </xf>
    <xf numFmtId="0" fontId="13" fillId="12" borderId="0" xfId="0" applyFont="1" applyFill="1" applyAlignment="1">
      <alignment horizontal="center" vertical="center" wrapText="1"/>
    </xf>
    <xf numFmtId="0" fontId="13" fillId="12" borderId="10" xfId="0" applyFont="1" applyFill="1" applyBorder="1" applyAlignment="1">
      <alignment horizontal="center" vertical="center" wrapText="1"/>
    </xf>
    <xf numFmtId="0" fontId="13" fillId="12" borderId="30" xfId="0" applyFont="1" applyFill="1" applyBorder="1" applyAlignment="1">
      <alignment horizontal="center" vertical="center" wrapText="1"/>
    </xf>
    <xf numFmtId="0" fontId="13" fillId="12" borderId="29" xfId="0" applyFont="1" applyFill="1" applyBorder="1" applyAlignment="1">
      <alignment horizontal="center" vertical="center" wrapText="1"/>
    </xf>
    <xf numFmtId="0" fontId="13" fillId="12" borderId="33" xfId="0" applyFont="1" applyFill="1" applyBorder="1" applyAlignment="1">
      <alignment horizontal="center" vertical="center" wrapText="1"/>
    </xf>
    <xf numFmtId="0" fontId="13" fillId="12" borderId="32" xfId="0" applyFont="1" applyFill="1" applyBorder="1" applyAlignment="1">
      <alignment horizontal="center" vertical="center" wrapText="1"/>
    </xf>
    <xf numFmtId="0" fontId="13" fillId="12" borderId="31" xfId="0" applyFont="1" applyFill="1" applyBorder="1" applyAlignment="1">
      <alignment horizontal="center" vertical="center" wrapText="1"/>
    </xf>
    <xf numFmtId="0" fontId="7" fillId="12" borderId="0" xfId="0" applyFont="1" applyFill="1" applyAlignment="1">
      <alignment horizontal="left" vertical="top" wrapText="1"/>
    </xf>
    <xf numFmtId="0" fontId="7" fillId="12" borderId="29" xfId="0" applyFont="1" applyFill="1" applyBorder="1" applyAlignment="1">
      <alignment horizontal="left" vertical="top" wrapText="1"/>
    </xf>
    <xf numFmtId="0" fontId="7" fillId="12" borderId="10" xfId="0" applyFont="1" applyFill="1" applyBorder="1" applyAlignment="1">
      <alignment horizontal="left" vertical="top" wrapText="1"/>
    </xf>
    <xf numFmtId="0" fontId="7" fillId="12" borderId="32" xfId="0" applyFont="1" applyFill="1" applyBorder="1" applyAlignment="1">
      <alignment horizontal="left" vertical="top" wrapText="1"/>
    </xf>
    <xf numFmtId="0" fontId="0" fillId="7" borderId="4" xfId="0" applyFill="1" applyBorder="1" applyAlignment="1">
      <alignment horizontal="left"/>
    </xf>
    <xf numFmtId="0" fontId="0" fillId="7" borderId="5" xfId="0" applyFill="1" applyBorder="1" applyAlignment="1">
      <alignment horizontal="left"/>
    </xf>
    <xf numFmtId="0" fontId="0" fillId="10" borderId="3" xfId="0" applyFill="1" applyBorder="1" applyAlignment="1">
      <alignment horizontal="center" vertical="center"/>
    </xf>
    <xf numFmtId="0" fontId="0" fillId="10" borderId="5" xfId="0" applyFill="1" applyBorder="1" applyAlignment="1">
      <alignment horizontal="center" vertical="center"/>
    </xf>
    <xf numFmtId="0" fontId="0" fillId="10" borderId="4" xfId="0" applyFill="1" applyBorder="1" applyAlignment="1">
      <alignment horizontal="center" vertical="center"/>
    </xf>
    <xf numFmtId="0" fontId="0" fillId="10" borderId="14" xfId="0" applyFill="1" applyBorder="1" applyAlignment="1">
      <alignment horizontal="center" vertical="center"/>
    </xf>
    <xf numFmtId="0" fontId="0" fillId="10" borderId="15" xfId="0" applyFill="1" applyBorder="1" applyAlignment="1">
      <alignment horizontal="center" vertical="center"/>
    </xf>
    <xf numFmtId="0" fontId="0" fillId="10" borderId="16" xfId="0" applyFill="1" applyBorder="1" applyAlignment="1">
      <alignment horizontal="center" vertical="center"/>
    </xf>
    <xf numFmtId="0" fontId="2" fillId="10" borderId="33" xfId="0" applyFont="1" applyFill="1" applyBorder="1" applyAlignment="1">
      <alignment horizontal="center" vertical="center"/>
    </xf>
    <xf numFmtId="0" fontId="2" fillId="10" borderId="37" xfId="0" applyFont="1" applyFill="1" applyBorder="1" applyAlignment="1">
      <alignment horizontal="center" vertical="center"/>
    </xf>
    <xf numFmtId="2" fontId="13" fillId="12" borderId="28" xfId="0" applyNumberFormat="1" applyFont="1" applyFill="1" applyBorder="1" applyAlignment="1">
      <alignment horizontal="center" vertical="center"/>
    </xf>
    <xf numFmtId="2" fontId="13" fillId="12" borderId="26" xfId="0" applyNumberFormat="1" applyFont="1" applyFill="1" applyBorder="1" applyAlignment="1">
      <alignment horizontal="center" vertical="center"/>
    </xf>
    <xf numFmtId="2" fontId="13" fillId="12" borderId="27" xfId="0" applyNumberFormat="1" applyFont="1" applyFill="1" applyBorder="1" applyAlignment="1">
      <alignment horizontal="center" vertical="center"/>
    </xf>
    <xf numFmtId="3" fontId="2" fillId="4" borderId="16" xfId="1" applyNumberFormat="1" applyFont="1" applyFill="1" applyBorder="1" applyAlignment="1">
      <alignment horizontal="center" vertical="center"/>
    </xf>
    <xf numFmtId="3" fontId="2" fillId="11" borderId="16" xfId="0" applyNumberFormat="1" applyFont="1" applyFill="1" applyBorder="1" applyAlignment="1">
      <alignment horizontal="center" vertical="center"/>
    </xf>
    <xf numFmtId="3" fontId="2" fillId="4" borderId="3" xfId="1" applyNumberFormat="1" applyFont="1" applyFill="1" applyBorder="1" applyAlignment="1">
      <alignment horizontal="center" vertical="center"/>
    </xf>
    <xf numFmtId="3" fontId="2" fillId="4" borderId="5" xfId="1" applyNumberFormat="1" applyFont="1" applyFill="1" applyBorder="1" applyAlignment="1">
      <alignment horizontal="center" vertical="center"/>
    </xf>
    <xf numFmtId="3" fontId="2" fillId="10" borderId="3" xfId="0" applyNumberFormat="1" applyFont="1" applyFill="1" applyBorder="1" applyAlignment="1">
      <alignment horizontal="center" vertical="center"/>
    </xf>
    <xf numFmtId="3" fontId="2" fillId="10" borderId="4" xfId="0" applyNumberFormat="1" applyFont="1" applyFill="1" applyBorder="1" applyAlignment="1">
      <alignment horizontal="center" vertical="center"/>
    </xf>
    <xf numFmtId="3" fontId="2" fillId="10" borderId="5" xfId="0" applyNumberFormat="1" applyFont="1" applyFill="1" applyBorder="1" applyAlignment="1">
      <alignment horizontal="center" vertical="center"/>
    </xf>
    <xf numFmtId="0" fontId="2" fillId="11" borderId="3" xfId="0" applyFont="1" applyFill="1" applyBorder="1" applyAlignment="1">
      <alignment horizontal="center" vertical="center"/>
    </xf>
    <xf numFmtId="0" fontId="2" fillId="11" borderId="4" xfId="0" applyFont="1" applyFill="1" applyBorder="1" applyAlignment="1">
      <alignment horizontal="center" vertical="center"/>
    </xf>
    <xf numFmtId="0" fontId="2" fillId="11" borderId="5" xfId="0" applyFont="1" applyFill="1" applyBorder="1" applyAlignment="1">
      <alignment horizontal="center" vertical="center"/>
    </xf>
    <xf numFmtId="0" fontId="2" fillId="4" borderId="11" xfId="0" applyFont="1" applyFill="1" applyBorder="1" applyAlignment="1">
      <alignment horizontal="left" vertical="top" wrapText="1"/>
    </xf>
    <xf numFmtId="0" fontId="2" fillId="9" borderId="10" xfId="0" applyFont="1" applyFill="1" applyBorder="1" applyAlignment="1">
      <alignment horizontal="left" vertical="center" wrapText="1"/>
    </xf>
    <xf numFmtId="0" fontId="2" fillId="9" borderId="15" xfId="0" applyFont="1" applyFill="1" applyBorder="1" applyAlignment="1">
      <alignment horizontal="left" vertical="center" wrapText="1"/>
    </xf>
    <xf numFmtId="0" fontId="2" fillId="10" borderId="3" xfId="0" applyFont="1" applyFill="1" applyBorder="1" applyAlignment="1">
      <alignment horizontal="center" vertical="center"/>
    </xf>
    <xf numFmtId="0" fontId="2" fillId="10" borderId="4" xfId="0" applyFont="1" applyFill="1" applyBorder="1" applyAlignment="1">
      <alignment horizontal="center" vertical="center"/>
    </xf>
    <xf numFmtId="0" fontId="2" fillId="10" borderId="5" xfId="0" applyFont="1" applyFill="1" applyBorder="1" applyAlignment="1">
      <alignment horizontal="center" vertical="center"/>
    </xf>
    <xf numFmtId="2" fontId="9" fillId="7" borderId="11" xfId="0" applyNumberFormat="1" applyFont="1" applyFill="1" applyBorder="1" applyAlignment="1">
      <alignment horizontal="center" vertical="center" wrapText="1"/>
    </xf>
    <xf numFmtId="2" fontId="9" fillId="7" borderId="12" xfId="0" applyNumberFormat="1" applyFont="1" applyFill="1" applyBorder="1" applyAlignment="1">
      <alignment horizontal="center" vertical="center" wrapText="1"/>
    </xf>
    <xf numFmtId="2" fontId="9" fillId="7" borderId="13" xfId="0" applyNumberFormat="1" applyFont="1" applyFill="1" applyBorder="1" applyAlignment="1">
      <alignment horizontal="center" vertical="center" wrapText="1"/>
    </xf>
    <xf numFmtId="2" fontId="9" fillId="7" borderId="18" xfId="0" applyNumberFormat="1" applyFont="1" applyFill="1" applyBorder="1" applyAlignment="1">
      <alignment horizontal="center" vertical="center" wrapText="1"/>
    </xf>
    <xf numFmtId="2" fontId="9" fillId="7" borderId="0" xfId="0" applyNumberFormat="1" applyFont="1" applyFill="1" applyAlignment="1">
      <alignment horizontal="center" vertical="center" wrapText="1"/>
    </xf>
    <xf numFmtId="2" fontId="9" fillId="7" borderId="19" xfId="0" applyNumberFormat="1" applyFont="1" applyFill="1" applyBorder="1" applyAlignment="1">
      <alignment horizontal="center" vertical="center" wrapText="1"/>
    </xf>
    <xf numFmtId="2" fontId="9" fillId="7" borderId="14" xfId="0" applyNumberFormat="1" applyFont="1" applyFill="1" applyBorder="1" applyAlignment="1">
      <alignment horizontal="center" vertical="center" wrapText="1"/>
    </xf>
    <xf numFmtId="2" fontId="9" fillId="7" borderId="10" xfId="0" applyNumberFormat="1" applyFont="1" applyFill="1" applyBorder="1" applyAlignment="1">
      <alignment horizontal="center" vertical="center" wrapText="1"/>
    </xf>
    <xf numFmtId="2" fontId="9" fillId="7" borderId="15" xfId="0" applyNumberFormat="1" applyFont="1" applyFill="1" applyBorder="1" applyAlignment="1">
      <alignment horizontal="center" vertical="center" wrapText="1"/>
    </xf>
    <xf numFmtId="0" fontId="11" fillId="9" borderId="3" xfId="0" applyFont="1" applyFill="1" applyBorder="1" applyAlignment="1">
      <alignment horizontal="right" vertical="center" wrapText="1"/>
    </xf>
    <xf numFmtId="0" fontId="11" fillId="9" borderId="4" xfId="0" applyFont="1" applyFill="1" applyBorder="1" applyAlignment="1">
      <alignment horizontal="right" vertical="center" wrapText="1"/>
    </xf>
    <xf numFmtId="0" fontId="11" fillId="9" borderId="39" xfId="0" applyFont="1" applyFill="1" applyBorder="1" applyAlignment="1">
      <alignment horizontal="right" vertical="center" wrapText="1"/>
    </xf>
    <xf numFmtId="0" fontId="11" fillId="9" borderId="40" xfId="0" applyFont="1" applyFill="1" applyBorder="1" applyAlignment="1">
      <alignment horizontal="right" vertical="center" wrapText="1"/>
    </xf>
    <xf numFmtId="0" fontId="10" fillId="7" borderId="12" xfId="0" applyFont="1" applyFill="1" applyBorder="1" applyAlignment="1">
      <alignment horizontal="left" vertical="center" wrapText="1"/>
    </xf>
    <xf numFmtId="0" fontId="10" fillId="7" borderId="0" xfId="0" applyFont="1" applyFill="1" applyAlignment="1">
      <alignment horizontal="left" vertical="center" wrapText="1"/>
    </xf>
    <xf numFmtId="0" fontId="10" fillId="7" borderId="10" xfId="0" applyFont="1" applyFill="1" applyBorder="1" applyAlignment="1">
      <alignment horizontal="left" vertical="center" wrapText="1"/>
    </xf>
    <xf numFmtId="0" fontId="2" fillId="9" borderId="12" xfId="0" applyFont="1" applyFill="1" applyBorder="1" applyAlignment="1">
      <alignment horizontal="left" vertical="center"/>
    </xf>
    <xf numFmtId="0" fontId="10" fillId="7" borderId="4" xfId="0" applyFont="1" applyFill="1" applyBorder="1" applyAlignment="1">
      <alignment horizontal="left" vertical="center" wrapText="1"/>
    </xf>
    <xf numFmtId="0" fontId="10" fillId="7" borderId="5" xfId="0" applyFont="1" applyFill="1" applyBorder="1" applyAlignment="1">
      <alignment horizontal="left" vertical="center" wrapText="1"/>
    </xf>
    <xf numFmtId="0" fontId="7" fillId="12" borderId="26" xfId="0" applyFont="1" applyFill="1" applyBorder="1" applyAlignment="1">
      <alignment horizontal="left" vertical="center" wrapText="1"/>
    </xf>
    <xf numFmtId="0" fontId="7" fillId="12" borderId="27" xfId="0" applyFont="1" applyFill="1" applyBorder="1" applyAlignment="1">
      <alignment horizontal="left" vertical="center" wrapText="1"/>
    </xf>
    <xf numFmtId="0" fontId="7" fillId="12" borderId="0" xfId="0" applyFont="1" applyFill="1" applyAlignment="1">
      <alignment horizontal="left" vertical="center" wrapText="1"/>
    </xf>
    <xf numFmtId="0" fontId="7" fillId="12" borderId="29" xfId="0" applyFont="1" applyFill="1" applyBorder="1" applyAlignment="1">
      <alignment horizontal="left" vertical="center" wrapText="1"/>
    </xf>
    <xf numFmtId="0" fontId="7" fillId="12" borderId="10" xfId="0" applyFont="1" applyFill="1" applyBorder="1" applyAlignment="1">
      <alignment horizontal="left" vertical="center" wrapText="1"/>
    </xf>
    <xf numFmtId="0" fontId="7" fillId="12" borderId="32" xfId="0" applyFont="1" applyFill="1" applyBorder="1" applyAlignment="1">
      <alignment horizontal="left" vertical="center" wrapText="1"/>
    </xf>
    <xf numFmtId="0" fontId="12" fillId="12" borderId="31" xfId="0" applyFont="1" applyFill="1" applyBorder="1" applyAlignment="1">
      <alignment horizontal="center" vertical="center" wrapText="1"/>
    </xf>
    <xf numFmtId="0" fontId="12" fillId="12" borderId="45" xfId="0" applyFont="1" applyFill="1" applyBorder="1" applyAlignment="1">
      <alignment horizontal="center" vertical="center" wrapText="1"/>
    </xf>
    <xf numFmtId="0" fontId="0" fillId="4" borderId="16" xfId="0" applyFill="1" applyBorder="1" applyAlignment="1">
      <alignment horizontal="left" vertical="top" wrapText="1"/>
    </xf>
    <xf numFmtId="3" fontId="2" fillId="4" borderId="3" xfId="0" applyNumberFormat="1" applyFont="1" applyFill="1" applyBorder="1" applyAlignment="1">
      <alignment horizontal="center" vertical="center" wrapText="1"/>
    </xf>
    <xf numFmtId="3" fontId="2" fillId="4" borderId="4" xfId="0" applyNumberFormat="1" applyFont="1" applyFill="1" applyBorder="1" applyAlignment="1">
      <alignment horizontal="center" vertical="center" wrapText="1"/>
    </xf>
    <xf numFmtId="3" fontId="2" fillId="4" borderId="5" xfId="0" applyNumberFormat="1"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11" fillId="9" borderId="14" xfId="0" applyFont="1" applyFill="1" applyBorder="1" applyAlignment="1">
      <alignment horizontal="right" vertical="center"/>
    </xf>
    <xf numFmtId="0" fontId="2" fillId="9" borderId="10" xfId="0" applyFont="1" applyFill="1" applyBorder="1" applyAlignment="1">
      <alignment horizontal="right" vertical="center"/>
    </xf>
    <xf numFmtId="3" fontId="2" fillId="11" borderId="3" xfId="0" applyNumberFormat="1" applyFont="1" applyFill="1" applyBorder="1" applyAlignment="1">
      <alignment horizontal="center" vertical="center"/>
    </xf>
    <xf numFmtId="3" fontId="2" fillId="11" borderId="4" xfId="0" applyNumberFormat="1" applyFont="1" applyFill="1" applyBorder="1" applyAlignment="1">
      <alignment horizontal="center" vertical="center"/>
    </xf>
    <xf numFmtId="3" fontId="2" fillId="11" borderId="5" xfId="0" applyNumberFormat="1" applyFont="1" applyFill="1" applyBorder="1" applyAlignment="1">
      <alignment horizontal="center" vertical="center"/>
    </xf>
    <xf numFmtId="0" fontId="0" fillId="9" borderId="5" xfId="0" applyFill="1" applyBorder="1" applyAlignment="1">
      <alignment horizontal="left" vertical="center"/>
    </xf>
    <xf numFmtId="0" fontId="10" fillId="7" borderId="13" xfId="0" applyFont="1" applyFill="1" applyBorder="1" applyAlignment="1">
      <alignment horizontal="left" vertical="center" wrapText="1"/>
    </xf>
    <xf numFmtId="0" fontId="2" fillId="8" borderId="11" xfId="0" applyFont="1" applyFill="1" applyBorder="1" applyAlignment="1">
      <alignment horizontal="center" vertical="center"/>
    </xf>
    <xf numFmtId="0" fontId="2" fillId="8" borderId="12" xfId="0" applyFont="1" applyFill="1" applyBorder="1" applyAlignment="1">
      <alignment horizontal="center" vertical="center"/>
    </xf>
    <xf numFmtId="0" fontId="2" fillId="8" borderId="13" xfId="0" applyFont="1" applyFill="1" applyBorder="1" applyAlignment="1">
      <alignment horizontal="center" vertical="center"/>
    </xf>
    <xf numFmtId="0" fontId="2" fillId="8" borderId="18" xfId="0" applyFont="1" applyFill="1" applyBorder="1" applyAlignment="1">
      <alignment horizontal="center" vertical="center"/>
    </xf>
    <xf numFmtId="0" fontId="2" fillId="8" borderId="19" xfId="0" applyFont="1" applyFill="1" applyBorder="1" applyAlignment="1">
      <alignment horizontal="center" vertical="center"/>
    </xf>
    <xf numFmtId="0" fontId="5" fillId="13" borderId="11" xfId="0" applyFont="1" applyFill="1" applyBorder="1" applyAlignment="1">
      <alignment horizontal="left" vertical="center" wrapText="1"/>
    </xf>
    <xf numFmtId="0" fontId="5" fillId="13" borderId="12" xfId="0" applyFont="1" applyFill="1" applyBorder="1" applyAlignment="1">
      <alignment horizontal="left" vertical="center" wrapText="1"/>
    </xf>
    <xf numFmtId="0" fontId="5" fillId="13" borderId="46" xfId="0" applyFont="1" applyFill="1" applyBorder="1" applyAlignment="1">
      <alignment horizontal="left" vertical="center" wrapText="1"/>
    </xf>
    <xf numFmtId="0" fontId="5" fillId="13" borderId="18" xfId="0" applyFont="1" applyFill="1" applyBorder="1" applyAlignment="1">
      <alignment horizontal="left" vertical="center" wrapText="1"/>
    </xf>
    <xf numFmtId="0" fontId="5" fillId="13" borderId="0" xfId="0" applyFont="1" applyFill="1" applyAlignment="1">
      <alignment horizontal="left" vertical="center" wrapText="1"/>
    </xf>
    <xf numFmtId="0" fontId="5" fillId="13" borderId="48" xfId="0" applyFont="1" applyFill="1" applyBorder="1" applyAlignment="1">
      <alignment horizontal="left" vertical="center" wrapText="1"/>
    </xf>
    <xf numFmtId="0" fontId="5" fillId="13" borderId="14" xfId="0" applyFont="1" applyFill="1" applyBorder="1" applyAlignment="1">
      <alignment horizontal="left" vertical="center" wrapText="1"/>
    </xf>
    <xf numFmtId="0" fontId="5" fillId="13" borderId="10" xfId="0" applyFont="1" applyFill="1" applyBorder="1" applyAlignment="1">
      <alignment horizontal="left" vertical="center" wrapText="1"/>
    </xf>
    <xf numFmtId="0" fontId="5" fillId="13" borderId="37" xfId="0" applyFont="1" applyFill="1" applyBorder="1" applyAlignment="1">
      <alignment horizontal="left" vertical="center" wrapText="1"/>
    </xf>
    <xf numFmtId="0" fontId="9" fillId="13" borderId="47" xfId="0" applyFont="1" applyFill="1" applyBorder="1" applyAlignment="1">
      <alignment horizontal="center" vertical="center" wrapText="1"/>
    </xf>
    <xf numFmtId="0" fontId="9" fillId="13" borderId="46" xfId="0" applyFont="1" applyFill="1" applyBorder="1" applyAlignment="1">
      <alignment horizontal="center" vertical="center" wrapText="1"/>
    </xf>
    <xf numFmtId="0" fontId="9" fillId="13" borderId="12" xfId="0" applyFont="1" applyFill="1" applyBorder="1" applyAlignment="1">
      <alignment horizontal="center" vertical="center" wrapText="1"/>
    </xf>
    <xf numFmtId="2" fontId="9" fillId="13" borderId="12" xfId="0" applyNumberFormat="1" applyFont="1" applyFill="1" applyBorder="1" applyAlignment="1">
      <alignment horizontal="center" vertical="center" wrapText="1"/>
    </xf>
    <xf numFmtId="2" fontId="9" fillId="13" borderId="46" xfId="0" applyNumberFormat="1" applyFont="1" applyFill="1" applyBorder="1" applyAlignment="1">
      <alignment horizontal="center" vertical="center" wrapText="1"/>
    </xf>
    <xf numFmtId="2" fontId="9" fillId="13" borderId="12" xfId="0" applyNumberFormat="1" applyFont="1" applyFill="1" applyBorder="1" applyAlignment="1">
      <alignment horizontal="center" vertical="center"/>
    </xf>
    <xf numFmtId="2" fontId="9" fillId="13" borderId="13" xfId="0" applyNumberFormat="1" applyFont="1" applyFill="1" applyBorder="1" applyAlignment="1">
      <alignment horizontal="center" vertical="center"/>
    </xf>
    <xf numFmtId="0" fontId="10" fillId="13" borderId="38" xfId="0" applyFont="1" applyFill="1" applyBorder="1" applyAlignment="1">
      <alignment horizontal="center" vertical="center" wrapText="1"/>
    </xf>
    <xf numFmtId="0" fontId="10" fillId="13" borderId="48" xfId="0" applyFont="1" applyFill="1" applyBorder="1" applyAlignment="1">
      <alignment horizontal="center" vertical="center" wrapText="1"/>
    </xf>
    <xf numFmtId="0" fontId="10" fillId="13" borderId="40" xfId="0" applyFont="1" applyFill="1" applyBorder="1" applyAlignment="1">
      <alignment horizontal="center" vertical="center" wrapText="1"/>
    </xf>
    <xf numFmtId="0" fontId="10" fillId="13" borderId="37" xfId="0" applyFont="1" applyFill="1" applyBorder="1" applyAlignment="1">
      <alignment horizontal="center" vertical="center" wrapText="1"/>
    </xf>
    <xf numFmtId="0" fontId="10" fillId="13" borderId="38" xfId="0" applyFont="1" applyFill="1" applyBorder="1" applyAlignment="1">
      <alignment horizontal="center" wrapText="1"/>
    </xf>
    <xf numFmtId="0" fontId="10" fillId="13" borderId="0" xfId="0" applyFont="1" applyFill="1" applyAlignment="1">
      <alignment horizontal="center" wrapText="1"/>
    </xf>
    <xf numFmtId="0" fontId="10" fillId="13" borderId="48" xfId="0" applyFont="1" applyFill="1" applyBorder="1" applyAlignment="1">
      <alignment horizontal="center" wrapText="1"/>
    </xf>
    <xf numFmtId="0" fontId="10" fillId="13" borderId="0" xfId="0" applyFont="1" applyFill="1" applyAlignment="1">
      <alignment horizontal="center" vertical="center" wrapText="1"/>
    </xf>
    <xf numFmtId="0" fontId="10" fillId="13" borderId="10" xfId="0" applyFont="1" applyFill="1" applyBorder="1" applyAlignment="1">
      <alignment horizontal="center" vertical="center" wrapText="1"/>
    </xf>
    <xf numFmtId="0" fontId="10" fillId="13" borderId="19" xfId="0" applyFont="1" applyFill="1" applyBorder="1" applyAlignment="1">
      <alignment horizontal="center" vertical="center" wrapText="1"/>
    </xf>
    <xf numFmtId="0" fontId="10" fillId="13" borderId="15" xfId="0" applyFont="1" applyFill="1" applyBorder="1" applyAlignment="1">
      <alignment horizontal="center" vertical="center" wrapText="1"/>
    </xf>
    <xf numFmtId="0" fontId="21" fillId="13" borderId="38" xfId="0" applyFont="1" applyFill="1" applyBorder="1" applyAlignment="1">
      <alignment horizontal="center" vertical="top" wrapText="1"/>
    </xf>
    <xf numFmtId="0" fontId="21" fillId="13" borderId="0" xfId="0" applyFont="1" applyFill="1" applyAlignment="1">
      <alignment horizontal="center" vertical="top" wrapText="1"/>
    </xf>
    <xf numFmtId="0" fontId="21" fillId="13" borderId="48" xfId="0" applyFont="1" applyFill="1" applyBorder="1" applyAlignment="1">
      <alignment horizontal="center" vertical="top" wrapText="1"/>
    </xf>
    <xf numFmtId="0" fontId="21" fillId="13" borderId="40" xfId="0" applyFont="1" applyFill="1" applyBorder="1" applyAlignment="1">
      <alignment horizontal="center" vertical="top" wrapText="1"/>
    </xf>
    <xf numFmtId="0" fontId="21" fillId="13" borderId="10" xfId="0" applyFont="1" applyFill="1" applyBorder="1" applyAlignment="1">
      <alignment horizontal="center" vertical="top" wrapText="1"/>
    </xf>
    <xf numFmtId="0" fontId="21" fillId="13" borderId="37" xfId="0" applyFont="1" applyFill="1" applyBorder="1" applyAlignment="1">
      <alignment horizontal="center" vertical="top" wrapText="1"/>
    </xf>
    <xf numFmtId="37" fontId="0" fillId="10" borderId="16" xfId="1" applyNumberFormat="1" applyFont="1" applyFill="1" applyBorder="1" applyAlignment="1">
      <alignment horizontal="center" vertical="center"/>
    </xf>
    <xf numFmtId="0" fontId="2" fillId="7" borderId="8" xfId="0" applyFont="1" applyFill="1" applyBorder="1" applyAlignment="1">
      <alignment horizontal="left" vertical="center"/>
    </xf>
    <xf numFmtId="0" fontId="2" fillId="7" borderId="9" xfId="0" applyFont="1" applyFill="1" applyBorder="1" applyAlignment="1">
      <alignment horizontal="left" vertical="center"/>
    </xf>
    <xf numFmtId="1" fontId="0" fillId="8" borderId="17" xfId="0" applyNumberFormat="1" applyFill="1" applyBorder="1" applyAlignment="1">
      <alignment horizontal="center" vertical="center"/>
    </xf>
    <xf numFmtId="0" fontId="0" fillId="10" borderId="10" xfId="0" applyFill="1" applyBorder="1" applyAlignment="1">
      <alignment horizontal="center" vertical="center"/>
    </xf>
    <xf numFmtId="9" fontId="0" fillId="10" borderId="14" xfId="0" applyNumberFormat="1" applyFill="1" applyBorder="1" applyAlignment="1">
      <alignment horizontal="center" vertical="center"/>
    </xf>
    <xf numFmtId="9" fontId="0" fillId="10" borderId="10" xfId="0" applyNumberFormat="1" applyFill="1" applyBorder="1" applyAlignment="1">
      <alignment horizontal="center" vertical="center"/>
    </xf>
    <xf numFmtId="9" fontId="0" fillId="10" borderId="15" xfId="0" applyNumberFormat="1" applyFill="1" applyBorder="1" applyAlignment="1">
      <alignment horizontal="center" vertical="center"/>
    </xf>
    <xf numFmtId="0" fontId="0" fillId="10" borderId="17" xfId="0" applyFill="1" applyBorder="1" applyAlignment="1">
      <alignment horizontal="center" vertical="center"/>
    </xf>
    <xf numFmtId="37" fontId="0" fillId="10" borderId="17" xfId="1" applyNumberFormat="1" applyFont="1" applyFill="1" applyBorder="1" applyAlignment="1">
      <alignment horizontal="center" vertical="center"/>
    </xf>
    <xf numFmtId="1" fontId="0" fillId="8" borderId="16" xfId="0" applyNumberFormat="1" applyFill="1" applyBorder="1" applyAlignment="1">
      <alignment horizontal="center" vertical="center"/>
    </xf>
    <xf numFmtId="9" fontId="0" fillId="10" borderId="3" xfId="0" applyNumberFormat="1" applyFill="1" applyBorder="1" applyAlignment="1">
      <alignment horizontal="center" vertical="center"/>
    </xf>
    <xf numFmtId="9" fontId="0" fillId="10" borderId="4" xfId="0" applyNumberFormat="1" applyFill="1" applyBorder="1" applyAlignment="1">
      <alignment horizontal="center" vertical="center"/>
    </xf>
    <xf numFmtId="9" fontId="0" fillId="10" borderId="5" xfId="0" applyNumberFormat="1" applyFill="1" applyBorder="1" applyAlignment="1">
      <alignment horizontal="center" vertical="center"/>
    </xf>
    <xf numFmtId="0" fontId="2" fillId="7" borderId="42" xfId="0" applyFont="1" applyFill="1" applyBorder="1" applyAlignment="1">
      <alignment horizontal="left" vertical="center"/>
    </xf>
    <xf numFmtId="0" fontId="2" fillId="7" borderId="49" xfId="0" applyFont="1" applyFill="1" applyBorder="1" applyAlignment="1">
      <alignment horizontal="left" vertical="center"/>
    </xf>
    <xf numFmtId="1" fontId="0" fillId="8" borderId="20" xfId="0" applyNumberFormat="1" applyFill="1" applyBorder="1" applyAlignment="1">
      <alignment horizontal="center" vertical="center"/>
    </xf>
    <xf numFmtId="0" fontId="0" fillId="10" borderId="11" xfId="0" applyFill="1" applyBorder="1" applyAlignment="1">
      <alignment horizontal="center" vertical="center"/>
    </xf>
    <xf numFmtId="0" fontId="0" fillId="10" borderId="12" xfId="0" applyFill="1" applyBorder="1" applyAlignment="1">
      <alignment horizontal="center" vertical="center"/>
    </xf>
    <xf numFmtId="0" fontId="0" fillId="10" borderId="13" xfId="0" applyFill="1" applyBorder="1" applyAlignment="1">
      <alignment horizontal="center" vertical="center"/>
    </xf>
    <xf numFmtId="9" fontId="0" fillId="10" borderId="11" xfId="0" applyNumberFormat="1" applyFill="1" applyBorder="1" applyAlignment="1">
      <alignment horizontal="center" vertical="center"/>
    </xf>
    <xf numFmtId="9" fontId="0" fillId="10" borderId="12" xfId="0" applyNumberFormat="1" applyFill="1" applyBorder="1" applyAlignment="1">
      <alignment horizontal="center" vertical="center"/>
    </xf>
    <xf numFmtId="9" fontId="0" fillId="10" borderId="13" xfId="0" applyNumberFormat="1" applyFill="1" applyBorder="1" applyAlignment="1">
      <alignment horizontal="center" vertical="center"/>
    </xf>
    <xf numFmtId="0" fontId="10" fillId="7" borderId="12" xfId="0" applyFont="1" applyFill="1" applyBorder="1" applyAlignment="1">
      <alignment vertical="center" wrapText="1"/>
    </xf>
    <xf numFmtId="0" fontId="10" fillId="7" borderId="13" xfId="0" applyFont="1" applyFill="1" applyBorder="1" applyAlignment="1">
      <alignment vertical="center" wrapText="1"/>
    </xf>
    <xf numFmtId="0" fontId="0" fillId="8" borderId="4" xfId="0" applyFill="1" applyBorder="1" applyAlignment="1">
      <alignment horizontal="center" vertical="center"/>
    </xf>
    <xf numFmtId="0" fontId="0" fillId="8" borderId="5" xfId="0" applyFill="1" applyBorder="1" applyAlignment="1">
      <alignment horizontal="center" vertical="center"/>
    </xf>
    <xf numFmtId="3" fontId="0" fillId="10" borderId="4" xfId="0" applyNumberFormat="1" applyFill="1" applyBorder="1" applyAlignment="1">
      <alignment horizontal="center" vertical="center"/>
    </xf>
    <xf numFmtId="3" fontId="0" fillId="10" borderId="5" xfId="0" applyNumberFormat="1" applyFill="1" applyBorder="1" applyAlignment="1">
      <alignment horizontal="center" vertical="center"/>
    </xf>
    <xf numFmtId="0" fontId="2" fillId="4" borderId="4" xfId="0" applyFont="1" applyFill="1" applyBorder="1" applyAlignment="1">
      <alignment horizontal="center" vertical="center"/>
    </xf>
    <xf numFmtId="0" fontId="10" fillId="7" borderId="15" xfId="0" applyFont="1" applyFill="1" applyBorder="1" applyAlignment="1">
      <alignment horizontal="left" vertical="center" wrapText="1"/>
    </xf>
    <xf numFmtId="3" fontId="0" fillId="10" borderId="16" xfId="0" applyNumberFormat="1" applyFill="1" applyBorder="1" applyAlignment="1">
      <alignment horizontal="center" vertical="center"/>
    </xf>
    <xf numFmtId="0" fontId="0" fillId="8" borderId="16" xfId="0" applyFill="1" applyBorder="1" applyAlignment="1">
      <alignment horizontal="center" vertical="center"/>
    </xf>
    <xf numFmtId="0" fontId="13" fillId="6" borderId="0" xfId="0" applyFont="1" applyFill="1" applyAlignment="1">
      <alignment horizontal="center" vertical="center"/>
    </xf>
    <xf numFmtId="0" fontId="13" fillId="6" borderId="19" xfId="0" applyFont="1" applyFill="1" applyBorder="1" applyAlignment="1">
      <alignment horizontal="center" vertical="center"/>
    </xf>
    <xf numFmtId="0" fontId="2" fillId="8" borderId="16" xfId="0" applyFont="1" applyFill="1" applyBorder="1" applyAlignment="1">
      <alignment horizontal="center" vertical="center" wrapText="1"/>
    </xf>
    <xf numFmtId="0" fontId="0" fillId="8" borderId="16" xfId="0" applyFill="1" applyBorder="1" applyAlignment="1">
      <alignment horizontal="center" vertical="center" wrapText="1"/>
    </xf>
    <xf numFmtId="0" fontId="0" fillId="10" borderId="16" xfId="0" applyFill="1" applyBorder="1" applyAlignment="1">
      <alignment horizontal="center" vertical="center" wrapText="1"/>
    </xf>
    <xf numFmtId="0" fontId="5" fillId="13" borderId="50" xfId="0" applyFont="1" applyFill="1" applyBorder="1" applyAlignment="1">
      <alignment horizontal="left" vertical="center" wrapText="1"/>
    </xf>
    <xf numFmtId="0" fontId="5" fillId="13" borderId="51" xfId="0" applyFont="1" applyFill="1" applyBorder="1" applyAlignment="1">
      <alignment horizontal="left" vertical="center" wrapText="1"/>
    </xf>
    <xf numFmtId="0" fontId="5" fillId="13" borderId="52" xfId="0" applyFont="1" applyFill="1" applyBorder="1" applyAlignment="1">
      <alignment horizontal="left" vertical="center" wrapText="1"/>
    </xf>
    <xf numFmtId="0" fontId="5" fillId="13" borderId="38" xfId="0" applyFont="1" applyFill="1" applyBorder="1" applyAlignment="1">
      <alignment horizontal="left" vertical="center" wrapText="1"/>
    </xf>
    <xf numFmtId="0" fontId="5" fillId="13" borderId="53" xfId="0" applyFont="1" applyFill="1" applyBorder="1" applyAlignment="1">
      <alignment horizontal="left" vertical="center" wrapText="1"/>
    </xf>
    <xf numFmtId="0" fontId="5" fillId="13" borderId="54" xfId="0" applyFont="1" applyFill="1" applyBorder="1" applyAlignment="1">
      <alignment horizontal="left" vertical="center" wrapText="1"/>
    </xf>
    <xf numFmtId="0" fontId="5" fillId="13" borderId="55" xfId="0" applyFont="1" applyFill="1" applyBorder="1" applyAlignment="1">
      <alignment horizontal="left" vertical="center" wrapText="1"/>
    </xf>
    <xf numFmtId="0" fontId="9" fillId="13" borderId="38" xfId="0" applyFont="1" applyFill="1" applyBorder="1" applyAlignment="1">
      <alignment horizontal="center" vertical="center" wrapText="1"/>
    </xf>
    <xf numFmtId="0" fontId="9" fillId="13" borderId="48" xfId="0" applyFont="1" applyFill="1" applyBorder="1" applyAlignment="1">
      <alignment horizontal="center" vertical="center" wrapText="1"/>
    </xf>
    <xf numFmtId="2" fontId="9" fillId="13" borderId="51" xfId="0" applyNumberFormat="1" applyFont="1" applyFill="1" applyBorder="1" applyAlignment="1">
      <alignment horizontal="center" vertical="center" wrapText="1"/>
    </xf>
    <xf numFmtId="2" fontId="9" fillId="13" borderId="52" xfId="0" applyNumberFormat="1" applyFont="1" applyFill="1" applyBorder="1" applyAlignment="1">
      <alignment horizontal="center" vertical="center" wrapText="1"/>
    </xf>
    <xf numFmtId="0" fontId="9" fillId="13" borderId="50" xfId="0" applyFont="1" applyFill="1" applyBorder="1" applyAlignment="1">
      <alignment horizontal="center" vertical="center" wrapText="1"/>
    </xf>
    <xf numFmtId="0" fontId="9" fillId="13" borderId="51" xfId="0" applyFont="1" applyFill="1" applyBorder="1" applyAlignment="1">
      <alignment horizontal="center" vertical="center" wrapText="1"/>
    </xf>
    <xf numFmtId="0" fontId="9" fillId="13" borderId="52" xfId="0" applyFont="1" applyFill="1" applyBorder="1" applyAlignment="1">
      <alignment horizontal="center" vertical="center" wrapText="1"/>
    </xf>
    <xf numFmtId="2" fontId="9" fillId="13" borderId="38" xfId="0" applyNumberFormat="1" applyFont="1" applyFill="1" applyBorder="1" applyAlignment="1">
      <alignment horizontal="center" vertical="center" wrapText="1"/>
    </xf>
    <xf numFmtId="2" fontId="9" fillId="13" borderId="0" xfId="0" applyNumberFormat="1" applyFont="1" applyFill="1" applyAlignment="1">
      <alignment horizontal="center" vertical="center" wrapText="1"/>
    </xf>
    <xf numFmtId="2" fontId="9" fillId="13" borderId="48" xfId="0" applyNumberFormat="1" applyFont="1" applyFill="1" applyBorder="1" applyAlignment="1">
      <alignment horizontal="center" vertical="center" wrapText="1"/>
    </xf>
    <xf numFmtId="0" fontId="9" fillId="13" borderId="51" xfId="0" applyFont="1" applyFill="1" applyBorder="1" applyAlignment="1">
      <alignment horizontal="center" vertical="center"/>
    </xf>
    <xf numFmtId="0" fontId="9" fillId="13" borderId="52" xfId="0" applyFont="1" applyFill="1" applyBorder="1" applyAlignment="1">
      <alignment horizontal="center" vertical="center"/>
    </xf>
    <xf numFmtId="0" fontId="10" fillId="7" borderId="2" xfId="0" applyFont="1" applyFill="1" applyBorder="1" applyAlignment="1">
      <alignment horizontal="left" vertical="center"/>
    </xf>
    <xf numFmtId="9" fontId="0" fillId="10" borderId="16" xfId="2" applyFont="1" applyFill="1" applyBorder="1" applyAlignment="1">
      <alignment horizontal="center" vertical="center"/>
    </xf>
    <xf numFmtId="0" fontId="0" fillId="10" borderId="3" xfId="0" applyFill="1" applyBorder="1" applyAlignment="1">
      <alignment horizontal="center" vertical="center" wrapText="1"/>
    </xf>
    <xf numFmtId="0" fontId="0" fillId="10" borderId="4" xfId="0" applyFill="1" applyBorder="1" applyAlignment="1">
      <alignment horizontal="center" vertical="center" wrapText="1"/>
    </xf>
    <xf numFmtId="0" fontId="0" fillId="10" borderId="5" xfId="0" applyFill="1" applyBorder="1" applyAlignment="1">
      <alignment horizontal="center" vertical="center" wrapText="1"/>
    </xf>
    <xf numFmtId="37" fontId="2" fillId="8" borderId="3" xfId="1" applyNumberFormat="1" applyFont="1" applyFill="1" applyBorder="1" applyAlignment="1">
      <alignment horizontal="center" vertical="center"/>
    </xf>
    <xf numFmtId="37" fontId="2" fillId="8" borderId="4" xfId="1" applyNumberFormat="1" applyFont="1" applyFill="1" applyBorder="1" applyAlignment="1">
      <alignment horizontal="center" vertical="center"/>
    </xf>
    <xf numFmtId="37" fontId="2" fillId="8" borderId="5" xfId="1" applyNumberFormat="1" applyFont="1" applyFill="1" applyBorder="1" applyAlignment="1">
      <alignment horizontal="center" vertical="center"/>
    </xf>
    <xf numFmtId="0" fontId="12" fillId="12" borderId="0" xfId="0" applyFont="1" applyFill="1" applyAlignment="1">
      <alignment horizontal="left" vertical="center" wrapText="1"/>
    </xf>
    <xf numFmtId="0" fontId="12" fillId="12" borderId="29" xfId="0" applyFont="1" applyFill="1" applyBorder="1" applyAlignment="1">
      <alignment horizontal="left" vertical="center" wrapText="1"/>
    </xf>
    <xf numFmtId="0" fontId="12" fillId="12" borderId="10" xfId="0" applyFont="1" applyFill="1" applyBorder="1" applyAlignment="1">
      <alignment horizontal="left" vertical="center" wrapText="1"/>
    </xf>
    <xf numFmtId="0" fontId="12" fillId="12" borderId="32" xfId="0" applyFont="1" applyFill="1" applyBorder="1" applyAlignment="1">
      <alignment horizontal="left" vertical="center" wrapText="1"/>
    </xf>
    <xf numFmtId="0" fontId="13" fillId="12" borderId="30" xfId="0" applyFont="1" applyFill="1" applyBorder="1" applyAlignment="1">
      <alignment horizontal="center"/>
    </xf>
    <xf numFmtId="0" fontId="13" fillId="12" borderId="29" xfId="0" applyFont="1" applyFill="1" applyBorder="1" applyAlignment="1">
      <alignment horizontal="center"/>
    </xf>
    <xf numFmtId="0" fontId="13" fillId="12" borderId="45" xfId="0" applyFont="1" applyFill="1" applyBorder="1" applyAlignment="1">
      <alignment horizontal="center" vertical="center" wrapText="1"/>
    </xf>
    <xf numFmtId="0" fontId="2" fillId="10" borderId="3" xfId="0" applyFont="1" applyFill="1" applyBorder="1" applyAlignment="1">
      <alignment horizontal="center" vertical="center" wrapText="1"/>
    </xf>
    <xf numFmtId="0" fontId="2" fillId="10" borderId="5" xfId="0" applyFont="1" applyFill="1" applyBorder="1" applyAlignment="1">
      <alignment horizontal="center" vertical="center" wrapText="1"/>
    </xf>
    <xf numFmtId="0" fontId="2" fillId="10" borderId="16" xfId="0" applyFont="1" applyFill="1" applyBorder="1" applyAlignment="1">
      <alignment horizontal="center" vertical="center" wrapText="1"/>
    </xf>
    <xf numFmtId="2" fontId="11" fillId="9" borderId="3" xfId="0" applyNumberFormat="1" applyFont="1" applyFill="1" applyBorder="1" applyAlignment="1">
      <alignment horizontal="right" vertical="center" wrapText="1"/>
    </xf>
    <xf numFmtId="2" fontId="11" fillId="9" borderId="4" xfId="0" applyNumberFormat="1" applyFont="1" applyFill="1" applyBorder="1" applyAlignment="1">
      <alignment horizontal="right" vertical="center" wrapText="1"/>
    </xf>
    <xf numFmtId="0" fontId="2" fillId="7" borderId="56" xfId="0" applyFont="1" applyFill="1" applyBorder="1" applyAlignment="1">
      <alignment horizontal="left" vertical="center" wrapText="1"/>
    </xf>
    <xf numFmtId="0" fontId="2" fillId="8" borderId="56" xfId="0" applyFont="1" applyFill="1" applyBorder="1" applyAlignment="1">
      <alignment horizontal="center" vertical="center" wrapText="1"/>
    </xf>
    <xf numFmtId="0" fontId="2" fillId="8" borderId="57" xfId="0" applyFont="1" applyFill="1" applyBorder="1" applyAlignment="1">
      <alignment horizontal="center" vertical="center" wrapText="1"/>
    </xf>
    <xf numFmtId="0" fontId="7" fillId="6" borderId="0" xfId="0" applyFont="1" applyFill="1" applyAlignment="1">
      <alignment horizontal="center" vertical="center"/>
    </xf>
    <xf numFmtId="0" fontId="2" fillId="4" borderId="12" xfId="0" applyFont="1" applyFill="1" applyBorder="1" applyAlignment="1">
      <alignment horizontal="left" vertical="top" wrapText="1"/>
    </xf>
    <xf numFmtId="0" fontId="2" fillId="4" borderId="13" xfId="0" applyFont="1" applyFill="1" applyBorder="1" applyAlignment="1">
      <alignment horizontal="left" vertical="top" wrapText="1"/>
    </xf>
    <xf numFmtId="0" fontId="2" fillId="4" borderId="14" xfId="0" applyFont="1" applyFill="1" applyBorder="1" applyAlignment="1">
      <alignment horizontal="left" vertical="top" wrapText="1"/>
    </xf>
    <xf numFmtId="0" fontId="2" fillId="4" borderId="10" xfId="0" applyFont="1" applyFill="1" applyBorder="1" applyAlignment="1">
      <alignment horizontal="left" vertical="top" wrapText="1"/>
    </xf>
    <xf numFmtId="0" fontId="2" fillId="4" borderId="15" xfId="0" applyFont="1" applyFill="1" applyBorder="1" applyAlignment="1">
      <alignment horizontal="left" vertical="top" wrapText="1"/>
    </xf>
    <xf numFmtId="0" fontId="25" fillId="14" borderId="5" xfId="4" applyFont="1" applyFill="1" applyBorder="1" applyAlignment="1">
      <alignment horizontal="left" vertical="center"/>
    </xf>
    <xf numFmtId="0" fontId="25" fillId="14" borderId="16" xfId="4" applyFont="1" applyFill="1" applyBorder="1" applyAlignment="1">
      <alignment horizontal="left" vertical="center"/>
    </xf>
    <xf numFmtId="0" fontId="29" fillId="16" borderId="16" xfId="4" applyFont="1" applyFill="1" applyBorder="1" applyAlignment="1">
      <alignment horizontal="left"/>
    </xf>
    <xf numFmtId="0" fontId="29" fillId="16" borderId="62" xfId="4" applyFont="1" applyFill="1" applyBorder="1" applyAlignment="1">
      <alignment horizontal="left"/>
    </xf>
    <xf numFmtId="0" fontId="31" fillId="14" borderId="15" xfId="4" applyFont="1" applyFill="1" applyBorder="1" applyAlignment="1">
      <alignment horizontal="left" vertical="center"/>
    </xf>
    <xf numFmtId="0" fontId="31" fillId="14" borderId="17" xfId="4" applyFont="1" applyFill="1" applyBorder="1" applyAlignment="1">
      <alignment horizontal="left" vertical="center"/>
    </xf>
    <xf numFmtId="0" fontId="33" fillId="0" borderId="0" xfId="5" applyFont="1"/>
    <xf numFmtId="0" fontId="2" fillId="0" borderId="0" xfId="5"/>
    <xf numFmtId="0" fontId="34" fillId="20" borderId="62" xfId="5" applyFont="1" applyFill="1" applyBorder="1" applyAlignment="1">
      <alignment vertical="center"/>
    </xf>
    <xf numFmtId="167" fontId="35" fillId="0" borderId="62" xfId="6" applyNumberFormat="1" applyFont="1" applyBorder="1" applyAlignment="1">
      <alignment horizontal="center" vertical="center"/>
    </xf>
    <xf numFmtId="43" fontId="35" fillId="21" borderId="62" xfId="6" applyFont="1" applyFill="1" applyBorder="1" applyAlignment="1">
      <alignment horizontal="right" vertical="center"/>
    </xf>
    <xf numFmtId="43" fontId="2" fillId="0" borderId="0" xfId="6" applyFont="1"/>
    <xf numFmtId="43" fontId="0" fillId="0" borderId="0" xfId="6" applyFont="1"/>
    <xf numFmtId="0" fontId="7" fillId="6" borderId="62" xfId="0" applyFont="1" applyFill="1" applyBorder="1" applyAlignment="1">
      <alignment horizontal="left" vertical="center"/>
    </xf>
    <xf numFmtId="0" fontId="11" fillId="0" borderId="0" xfId="0" applyFont="1" applyAlignment="1">
      <alignment horizontal="center" vertical="center"/>
    </xf>
    <xf numFmtId="0" fontId="11" fillId="7" borderId="62" xfId="0" applyFont="1" applyFill="1" applyBorder="1" applyAlignment="1">
      <alignment vertical="center"/>
    </xf>
    <xf numFmtId="0" fontId="0" fillId="0" borderId="63" xfId="0" applyBorder="1" applyAlignment="1">
      <alignment horizontal="right" vertical="center"/>
    </xf>
    <xf numFmtId="0" fontId="0" fillId="0" borderId="64" xfId="0" applyBorder="1" applyAlignment="1">
      <alignment horizontal="right" vertical="center"/>
    </xf>
    <xf numFmtId="0" fontId="0" fillId="0" borderId="65" xfId="0" applyBorder="1" applyAlignment="1">
      <alignment horizontal="right" vertical="center"/>
    </xf>
    <xf numFmtId="9" fontId="0" fillId="22" borderId="62" xfId="7" applyFont="1" applyFill="1" applyBorder="1" applyAlignment="1">
      <alignment horizontal="right"/>
    </xf>
    <xf numFmtId="0" fontId="0" fillId="22" borderId="62" xfId="7" applyNumberFormat="1" applyFont="1" applyFill="1" applyBorder="1" applyAlignment="1">
      <alignment horizontal="right"/>
    </xf>
    <xf numFmtId="0" fontId="36" fillId="0" borderId="0" xfId="0" applyFont="1"/>
    <xf numFmtId="9" fontId="0" fillId="0" borderId="0" xfId="7" applyFont="1" applyBorder="1"/>
    <xf numFmtId="0" fontId="7" fillId="6" borderId="62" xfId="0" applyFont="1" applyFill="1" applyBorder="1" applyAlignment="1">
      <alignment horizontal="left" vertical="center" wrapText="1"/>
    </xf>
    <xf numFmtId="0" fontId="7" fillId="6" borderId="62" xfId="0" applyFont="1" applyFill="1" applyBorder="1" applyAlignment="1">
      <alignment horizontal="left" vertical="center" wrapText="1"/>
    </xf>
    <xf numFmtId="0" fontId="7" fillId="6" borderId="62" xfId="0" applyFont="1" applyFill="1" applyBorder="1" applyAlignment="1">
      <alignment vertical="center" wrapText="1"/>
    </xf>
    <xf numFmtId="0" fontId="7" fillId="6" borderId="62" xfId="0" applyFont="1" applyFill="1" applyBorder="1" applyAlignment="1">
      <alignment horizontal="center" vertical="center" wrapText="1"/>
    </xf>
    <xf numFmtId="0" fontId="39" fillId="22" borderId="62" xfId="0" applyFont="1" applyFill="1" applyBorder="1" applyAlignment="1">
      <alignment horizontal="center" vertical="center" wrapText="1"/>
    </xf>
    <xf numFmtId="0" fontId="40" fillId="0" borderId="62" xfId="0" applyFont="1" applyBorder="1" applyAlignment="1">
      <alignment horizontal="center" vertical="center" wrapText="1"/>
    </xf>
    <xf numFmtId="0" fontId="2" fillId="0" borderId="63" xfId="3" applyBorder="1" applyAlignment="1">
      <alignment horizontal="right" vertical="center"/>
    </xf>
    <xf numFmtId="0" fontId="2" fillId="0" borderId="64" xfId="3" applyBorder="1" applyAlignment="1">
      <alignment horizontal="right" vertical="center"/>
    </xf>
    <xf numFmtId="0" fontId="2" fillId="0" borderId="65" xfId="3" applyBorder="1" applyAlignment="1">
      <alignment horizontal="right" vertical="center"/>
    </xf>
    <xf numFmtId="1" fontId="0" fillId="22" borderId="62" xfId="8" applyNumberFormat="1" applyFont="1" applyFill="1" applyBorder="1" applyAlignment="1">
      <alignment vertical="center"/>
    </xf>
    <xf numFmtId="0" fontId="40" fillId="0" borderId="62" xfId="0" applyFont="1" applyBorder="1" applyAlignment="1">
      <alignment horizontal="center" vertical="center" wrapText="1"/>
    </xf>
    <xf numFmtId="0" fontId="7" fillId="6" borderId="62" xfId="0" applyFont="1" applyFill="1" applyBorder="1"/>
    <xf numFmtId="0" fontId="0" fillId="22" borderId="62" xfId="0" applyFill="1" applyBorder="1"/>
    <xf numFmtId="0" fontId="0" fillId="0" borderId="62" xfId="0" applyBorder="1"/>
    <xf numFmtId="2" fontId="11" fillId="7" borderId="62" xfId="0" applyNumberFormat="1" applyFont="1" applyFill="1" applyBorder="1" applyAlignment="1">
      <alignment vertical="center"/>
    </xf>
    <xf numFmtId="43" fontId="7" fillId="6" borderId="62" xfId="0" applyNumberFormat="1" applyFont="1" applyFill="1" applyBorder="1" applyAlignment="1">
      <alignment vertical="center" wrapText="1"/>
    </xf>
    <xf numFmtId="0" fontId="36" fillId="0" borderId="62" xfId="0" applyFont="1" applyBorder="1"/>
    <xf numFmtId="0" fontId="2" fillId="0" borderId="63" xfId="0" applyFont="1" applyBorder="1" applyAlignment="1">
      <alignment horizontal="right" vertical="center"/>
    </xf>
    <xf numFmtId="0" fontId="2" fillId="0" borderId="64" xfId="0" applyFont="1" applyBorder="1" applyAlignment="1">
      <alignment horizontal="right" vertical="center"/>
    </xf>
    <xf numFmtId="0" fontId="2" fillId="0" borderId="65" xfId="0" applyFont="1" applyBorder="1" applyAlignment="1">
      <alignment horizontal="right" vertical="center"/>
    </xf>
    <xf numFmtId="0" fontId="7" fillId="6" borderId="62" xfId="0" applyFont="1" applyFill="1" applyBorder="1" applyAlignment="1">
      <alignment vertical="center"/>
    </xf>
    <xf numFmtId="1" fontId="7" fillId="6" borderId="62" xfId="0" applyNumberFormat="1" applyFont="1" applyFill="1" applyBorder="1" applyAlignment="1">
      <alignment vertical="center"/>
    </xf>
    <xf numFmtId="3" fontId="0" fillId="22" borderId="62" xfId="0" applyNumberFormat="1" applyFill="1" applyBorder="1" applyAlignment="1">
      <alignment horizontal="center" vertical="center"/>
    </xf>
    <xf numFmtId="43" fontId="0" fillId="22" borderId="62" xfId="0" applyNumberFormat="1" applyFill="1" applyBorder="1"/>
    <xf numFmtId="0" fontId="0" fillId="22" borderId="62" xfId="0" applyFill="1" applyBorder="1" applyAlignment="1">
      <alignment horizontal="center" vertical="center"/>
    </xf>
    <xf numFmtId="9" fontId="41" fillId="0" borderId="0" xfId="7" applyFont="1" applyFill="1" applyBorder="1"/>
    <xf numFmtId="9" fontId="0" fillId="0" borderId="0" xfId="7" applyFont="1" applyFill="1" applyBorder="1"/>
    <xf numFmtId="0" fontId="7" fillId="6" borderId="66" xfId="0" applyFont="1" applyFill="1" applyBorder="1" applyAlignment="1">
      <alignment horizontal="center" vertical="center" wrapText="1"/>
    </xf>
    <xf numFmtId="0" fontId="7" fillId="6" borderId="0" xfId="0" applyFont="1" applyFill="1" applyAlignment="1">
      <alignment horizontal="center" vertical="center" wrapText="1"/>
    </xf>
    <xf numFmtId="0" fontId="7" fillId="6" borderId="67" xfId="0" applyFont="1" applyFill="1" applyBorder="1" applyAlignment="1">
      <alignment horizontal="center" vertical="center" wrapText="1"/>
    </xf>
    <xf numFmtId="9" fontId="7" fillId="6" borderId="62" xfId="7" applyFont="1" applyFill="1" applyBorder="1" applyAlignment="1">
      <alignment vertical="center" wrapText="1"/>
    </xf>
    <xf numFmtId="0" fontId="11" fillId="7" borderId="62" xfId="0" applyFont="1" applyFill="1" applyBorder="1"/>
    <xf numFmtId="0" fontId="2" fillId="23" borderId="63" xfId="0" applyFont="1" applyFill="1" applyBorder="1" applyAlignment="1">
      <alignment horizontal="right" vertical="center"/>
    </xf>
    <xf numFmtId="0" fontId="2" fillId="23" borderId="64" xfId="0" applyFont="1" applyFill="1" applyBorder="1" applyAlignment="1">
      <alignment horizontal="right" vertical="center"/>
    </xf>
    <xf numFmtId="0" fontId="2" fillId="23" borderId="65" xfId="0" applyFont="1" applyFill="1" applyBorder="1" applyAlignment="1">
      <alignment horizontal="right" vertical="center"/>
    </xf>
    <xf numFmtId="43" fontId="0" fillId="23" borderId="62" xfId="6" applyFont="1" applyFill="1" applyBorder="1"/>
    <xf numFmtId="167" fontId="0" fillId="23" borderId="62" xfId="6" applyNumberFormat="1" applyFont="1" applyFill="1" applyBorder="1"/>
    <xf numFmtId="9" fontId="0" fillId="23" borderId="62" xfId="7" applyFont="1" applyFill="1" applyBorder="1"/>
    <xf numFmtId="9" fontId="2" fillId="0" borderId="62" xfId="7" applyFont="1" applyFill="1" applyBorder="1"/>
  </cellXfs>
  <cellStyles count="9">
    <cellStyle name="Comma" xfId="1" builtinId="3"/>
    <cellStyle name="Comma 6" xfId="6" xr:uid="{0E835E66-0087-419A-AC38-FC741233F660}"/>
    <cellStyle name="Currency 4" xfId="8" xr:uid="{725DC4A7-9AB0-4B4C-A448-B1AFED41A707}"/>
    <cellStyle name="Normal" xfId="0" builtinId="0"/>
    <cellStyle name="Normal 10" xfId="4" xr:uid="{E0C1F320-FB59-42DA-BA03-0B81CCCE7741}"/>
    <cellStyle name="Normal 2 2" xfId="5" xr:uid="{AC5D49E8-1C68-4012-9E16-B40C3CEDB5FF}"/>
    <cellStyle name="Normal 4" xfId="3" xr:uid="{523015B2-EB5F-4444-8BE8-E344F91F8860}"/>
    <cellStyle name="Percent" xfId="2" builtinId="5"/>
    <cellStyle name="Percent 7" xfId="7" xr:uid="{B592DF7D-42DE-4CAD-99F0-4189EC8436B9}"/>
  </cellStyles>
  <dxfs count="312">
    <dxf>
      <fill>
        <patternFill>
          <bgColor rgb="FFFFEAA3"/>
        </patternFill>
      </fill>
    </dxf>
    <dxf>
      <font>
        <color theme="0" tint="-0.34998626667073579"/>
      </font>
      <fill>
        <patternFill>
          <bgColor theme="0" tint="-4.9989318521683403E-2"/>
        </patternFill>
      </fill>
      <border>
        <left/>
        <right/>
        <top/>
        <bottom/>
        <vertical/>
        <horizontal/>
      </border>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theme="6" tint="0.79998168889431442"/>
        </patternFill>
      </fill>
    </dxf>
    <dxf>
      <fill>
        <patternFill>
          <bgColor rgb="FFFFEB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ont>
        <color theme="0"/>
      </font>
      <fill>
        <patternFill>
          <bgColor theme="0"/>
        </patternFill>
      </fill>
      <border>
        <left/>
        <right/>
        <bottom/>
        <vertical/>
        <horizontal/>
      </border>
    </dxf>
    <dxf>
      <font>
        <color theme="0"/>
      </font>
      <fill>
        <patternFill>
          <bgColor theme="0"/>
        </patternFill>
      </fill>
      <border>
        <left/>
        <right/>
        <bottom/>
        <vertical/>
        <horizontal/>
      </border>
    </dxf>
    <dxf>
      <fill>
        <patternFill>
          <bgColor theme="6" tint="0.7999816888943144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ont>
        <color theme="0"/>
      </font>
      <fill>
        <patternFill>
          <bgColor theme="0"/>
        </patternFill>
      </fill>
      <border>
        <left/>
        <right/>
        <bottom/>
        <vertical/>
        <horizontal/>
      </border>
    </dxf>
    <dxf>
      <fill>
        <patternFill>
          <bgColor rgb="FFFFEAA3"/>
        </patternFill>
      </fill>
    </dxf>
    <dxf>
      <fill>
        <patternFill>
          <bgColor theme="6" tint="0.79998168889431442"/>
        </patternFill>
      </fill>
    </dxf>
    <dxf>
      <font>
        <color theme="0"/>
      </font>
      <fill>
        <patternFill>
          <bgColor theme="0"/>
        </patternFill>
      </fill>
      <border>
        <left/>
        <right/>
        <bottom/>
        <vertical/>
        <horizontal/>
      </border>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ont>
        <b/>
        <i val="0"/>
        <color rgb="FFC00000"/>
      </font>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EB7"/>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ont>
        <color rgb="FFFF0000"/>
      </font>
    </dxf>
    <dxf>
      <font>
        <color rgb="FFFF0000"/>
      </font>
    </dxf>
    <dxf>
      <fill>
        <patternFill>
          <bgColor rgb="FFFFE79B"/>
        </patternFill>
      </fill>
    </dxf>
    <dxf>
      <fill>
        <patternFill>
          <bgColor rgb="FFFFE79B"/>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5"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ill>
        <patternFill>
          <bgColor rgb="FFFFEAA3"/>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ill>
        <patternFill>
          <bgColor rgb="FFFFEAA3"/>
        </patternFill>
      </fill>
    </dxf>
    <dxf>
      <fill>
        <patternFill>
          <bgColor rgb="FFFFEAA3"/>
        </patternFill>
      </fill>
    </dxf>
    <dxf>
      <fill>
        <patternFill>
          <bgColor rgb="FFFFEAA3"/>
        </patternFill>
      </fill>
    </dxf>
    <dxf>
      <fill>
        <patternFill>
          <bgColor rgb="FFFFEAA3"/>
        </patternFill>
      </fill>
    </dxf>
    <dxf>
      <font>
        <color auto="1"/>
      </font>
      <fill>
        <patternFill>
          <bgColor theme="6" tint="0.79998168889431442"/>
        </patternFill>
      </fill>
    </dxf>
    <dxf>
      <font>
        <color theme="0" tint="-0.24994659260841701"/>
      </font>
      <fill>
        <patternFill>
          <bgColor theme="0" tint="-4.9989318521683403E-2"/>
        </patternFill>
      </fill>
    </dxf>
    <dxf>
      <font>
        <color auto="1"/>
      </font>
      <fill>
        <patternFill>
          <bgColor theme="6" tint="0.79998168889431442"/>
        </patternFill>
      </fill>
    </dxf>
    <dxf>
      <fill>
        <patternFill>
          <bgColor rgb="FFFFEAA3"/>
        </patternFill>
      </fill>
    </dxf>
    <dxf>
      <font>
        <color auto="1"/>
      </font>
      <fill>
        <patternFill>
          <bgColor theme="6" tint="0.79998168889431442"/>
        </patternFill>
      </fill>
    </dxf>
    <dxf>
      <fill>
        <patternFill>
          <bgColor rgb="FFFFEAA3"/>
        </patternFill>
      </fill>
    </dxf>
    <dxf>
      <font>
        <color auto="1"/>
      </font>
      <fill>
        <patternFill>
          <bgColor theme="6" tint="0.79998168889431442"/>
        </patternFill>
      </fill>
    </dxf>
    <dxf>
      <font>
        <color auto="1"/>
      </font>
      <fill>
        <patternFill>
          <bgColor theme="6" tint="0.79998168889431442"/>
        </patternFill>
      </fill>
    </dxf>
    <dxf>
      <fill>
        <patternFill>
          <bgColor theme="6" tint="0.79998168889431442"/>
        </patternFill>
      </fill>
    </dxf>
    <dxf>
      <fill>
        <patternFill>
          <bgColor rgb="FFFFEAA3"/>
        </patternFill>
      </fill>
    </dxf>
    <dxf>
      <font>
        <color auto="1"/>
      </font>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ont>
        <color auto="1"/>
      </font>
      <fill>
        <patternFill>
          <bgColor theme="6" tint="0.79998168889431442"/>
        </patternFill>
      </fill>
    </dxf>
    <dxf>
      <fill>
        <patternFill>
          <bgColor rgb="FFFFEAA3"/>
        </patternFill>
      </fill>
    </dxf>
    <dxf>
      <fill>
        <patternFill>
          <bgColor rgb="FFFFEAA3"/>
        </patternFill>
      </fill>
    </dxf>
    <dxf>
      <fill>
        <patternFill>
          <bgColor rgb="FFFFE38B"/>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rgb="FFFFE38B"/>
        </patternFill>
      </fill>
    </dxf>
    <dxf>
      <font>
        <color theme="0"/>
      </font>
      <fill>
        <patternFill>
          <bgColor theme="0"/>
        </patternFill>
      </fill>
      <border>
        <left/>
        <right/>
        <bottom/>
        <vertical/>
        <horizontal/>
      </border>
    </dxf>
    <dxf>
      <fill>
        <patternFill>
          <bgColor rgb="FFFFEAA3"/>
        </patternFill>
      </fill>
    </dxf>
    <dxf>
      <fill>
        <patternFill>
          <bgColor rgb="FFFFEAA3"/>
        </patternFill>
      </fill>
    </dxf>
    <dxf>
      <font>
        <color theme="0"/>
      </font>
      <fill>
        <patternFill>
          <bgColor theme="0"/>
        </patternFill>
      </fill>
      <border>
        <left/>
        <right/>
        <bottom/>
        <vertical/>
        <horizontal/>
      </border>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0" tint="-4.9989318521683403E-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ont>
        <color theme="0"/>
      </font>
      <fill>
        <patternFill>
          <bgColor theme="0"/>
        </patternFill>
      </fill>
      <border>
        <left/>
        <right/>
        <bottom/>
        <vertical/>
        <horizontal/>
      </border>
    </dxf>
    <dxf>
      <fill>
        <patternFill>
          <bgColor theme="6" tint="0.79998168889431442"/>
        </patternFill>
      </fill>
    </dxf>
    <dxf>
      <font>
        <color theme="0"/>
      </font>
      <fill>
        <patternFill>
          <bgColor theme="0"/>
        </patternFill>
      </fill>
      <border>
        <right/>
        <bottom/>
        <vertical/>
        <horizontal/>
      </border>
    </dxf>
    <dxf>
      <font>
        <color theme="0"/>
      </font>
      <fill>
        <patternFill>
          <bgColor theme="0"/>
        </patternFill>
      </fill>
      <border>
        <right/>
        <top/>
        <vertical/>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6" tint="0.79998168889431442"/>
        </patternFill>
      </fill>
    </dxf>
    <dxf>
      <font>
        <color theme="0"/>
      </font>
      <fill>
        <patternFill>
          <bgColor theme="0"/>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s>
  <tableStyles count="0" defaultTableStyle="TableStyleMedium2" defaultPivotStyle="PivotStyleLight16"/>
  <colors>
    <mruColors>
      <color rgb="FFFFE79B"/>
      <color rgb="FFFFE48F"/>
      <color rgb="FFFFE593"/>
      <color rgb="FFFFE38B"/>
      <color rgb="FFFFEAA3"/>
      <color rgb="FFFFEEB7"/>
      <color rgb="FFFFFA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acility-level%20questionnaire%20(10%20January%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tate%20or%20Province-level%20questionnaire%20(10%20January%202021).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ThinkWell%20Data%20Storage/Multi-Country/Programs/Gates%20Imm%20Costing/7.%20Supplement/6%20Costing%20Studies/Nigeria/10.%20Data%20collection/Rivers/LGA%202%20-%20First%20review/Etche%20LGA-level%20questionnaire_CB%2011%20May.xlsx?F3E55B56" TargetMode="External"/><Relationship Id="rId1" Type="http://schemas.openxmlformats.org/officeDocument/2006/relationships/externalLinkPath" Target="file:///\\F3E55B56\Etche%20LGA-level%20questionnaire_CB%2011%20Ma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0a. Country information"/>
      <sheetName val="0b. Unit costs"/>
      <sheetName val="0c. Salary grades"/>
      <sheetName val="0d. Support language"/>
      <sheetName val="1. General information"/>
      <sheetName val="2. Campaign information"/>
      <sheetName val="3. Campaign stock and coverage"/>
      <sheetName val="4. Campaign staff"/>
      <sheetName val="5. Meetings, Trainings, Events"/>
      <sheetName val="6. Staff time"/>
      <sheetName val="7. Vehicles and transport"/>
      <sheetName val="8. Equipment and supplies"/>
      <sheetName val="9. Per diem and other expenses"/>
      <sheetName val="10. Review"/>
      <sheetName val="A. All data"/>
      <sheetName val="B. Intermediate calculations"/>
      <sheetName val="C. Cost"/>
    </sheetNames>
    <sheetDataSet>
      <sheetData sheetId="0" refreshError="1"/>
      <sheetData sheetId="1">
        <row r="10">
          <cell r="R10" t="str">
            <v>NGN</v>
          </cell>
        </row>
        <row r="30">
          <cell r="F30" t="str">
            <v>Yellow Fever</v>
          </cell>
        </row>
        <row r="31">
          <cell r="F31" t="str">
            <v>Meningitis A</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ow r="37">
          <cell r="C37" t="e">
            <v>#DIV/0!</v>
          </cell>
        </row>
        <row r="38">
          <cell r="C38" t="e">
            <v>#DIV/0!</v>
          </cell>
        </row>
      </sheetData>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0a. Country information"/>
      <sheetName val="0b. Unit costs"/>
      <sheetName val="0c. Salary grades"/>
      <sheetName val="0d. Support language"/>
      <sheetName val="1. General information"/>
      <sheetName val="2. Campaign information"/>
      <sheetName val="3. Vaccines and supplies"/>
      <sheetName val="4. Campaign staff"/>
      <sheetName val="5. Meetings, Trainings, Events"/>
      <sheetName val="6. Staff time"/>
      <sheetName val="7. Vehicles and transport"/>
      <sheetName val="8. Equipment and supplies"/>
      <sheetName val="9. Per diem and other expenses"/>
      <sheetName val="10. Review"/>
      <sheetName val="A. All data"/>
    </sheetNames>
    <sheetDataSet>
      <sheetData sheetId="0" refreshError="1"/>
      <sheetData sheetId="1">
        <row r="15">
          <cell r="R15" t="str">
            <v>liter</v>
          </cell>
        </row>
      </sheetData>
      <sheetData sheetId="2" refreshError="1"/>
      <sheetData sheetId="3" refreshError="1"/>
      <sheetData sheetId="4">
        <row r="41">
          <cell r="A41" t="str">
            <v>Other (specify)</v>
          </cell>
        </row>
        <row r="42">
          <cell r="A42" t="str">
            <v>(specify unit here)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port - change language"/>
      <sheetName val="Support - Sample lists"/>
      <sheetName val="REVIEW "/>
      <sheetName val="Instructions"/>
      <sheetName val="1. General information"/>
      <sheetName val="2. Health facility data"/>
      <sheetName val="3. Campaign information"/>
      <sheetName val="4. Campaign staff"/>
      <sheetName val="5. Meetings, Trainings, Events"/>
      <sheetName val="6. Staff time"/>
      <sheetName val="7. Vehicles and transport"/>
      <sheetName val="8. Equipment and supplies"/>
      <sheetName val="9. Per diem and other expenses"/>
      <sheetName val="0a. Country information"/>
      <sheetName val="0b. Sample"/>
      <sheetName val="0c. Unit costs"/>
    </sheetNames>
    <sheetDataSet>
      <sheetData sheetId="0"/>
      <sheetData sheetId="1">
        <row r="1">
          <cell r="J1" t="str">
            <v>State</v>
          </cell>
          <cell r="K1" t="str">
            <v>LGA</v>
          </cell>
          <cell r="L1" t="str">
            <v>Ward</v>
          </cell>
          <cell r="M1" t="str">
            <v>Health facility</v>
          </cell>
        </row>
        <row r="2">
          <cell r="J2" t="str">
            <v>Rivers</v>
          </cell>
          <cell r="K2" t="str">
            <v>Rivers: Etche</v>
          </cell>
          <cell r="L2" t="str">
            <v>Etche: Okehi Ward 11</v>
          </cell>
          <cell r="M2" t="str">
            <v>Grassroot Health Centre</v>
          </cell>
        </row>
        <row r="3">
          <cell r="J3" t="str">
            <v>Anambra</v>
          </cell>
          <cell r="K3" t="str">
            <v xml:space="preserve">Anambra: Awka North </v>
          </cell>
          <cell r="L3" t="str">
            <v>Etche: Ulakwo Ward 13</v>
          </cell>
          <cell r="M3" t="str">
            <v>Ulakwo Health Centre</v>
          </cell>
        </row>
        <row r="4">
          <cell r="J4" t="str">
            <v/>
          </cell>
          <cell r="K4" t="str">
            <v xml:space="preserve">Anambra: Orumba North </v>
          </cell>
          <cell r="L4" t="str">
            <v>Etche: Obibi Ward 9</v>
          </cell>
          <cell r="M4" t="str">
            <v>Umuogerem Health Centre</v>
          </cell>
        </row>
        <row r="5">
          <cell r="J5" t="str">
            <v/>
          </cell>
          <cell r="K5" t="str">
            <v xml:space="preserve">Anambra: Orumba South </v>
          </cell>
          <cell r="L5" t="str">
            <v>Etche: Abba 1</v>
          </cell>
          <cell r="M5" t="str">
            <v>Abba Primary Health Centre</v>
          </cell>
        </row>
        <row r="6">
          <cell r="J6" t="str">
            <v/>
          </cell>
          <cell r="K6" t="str">
            <v/>
          </cell>
          <cell r="L6" t="str">
            <v>Awka North : Awbaofemili</v>
          </cell>
          <cell r="M6" t="str">
            <v>Awba Ofemmili Primary Health Centre</v>
          </cell>
        </row>
        <row r="7">
          <cell r="J7" t="str">
            <v/>
          </cell>
          <cell r="K7" t="str">
            <v/>
          </cell>
          <cell r="L7" t="str">
            <v>Awka North : Isuaniocha</v>
          </cell>
          <cell r="M7" t="str">
            <v>Awba Ofemmili Health Post</v>
          </cell>
        </row>
        <row r="8">
          <cell r="J8" t="str">
            <v/>
          </cell>
          <cell r="K8" t="str">
            <v/>
          </cell>
          <cell r="L8" t="str">
            <v>Orumba North : Ndiowu</v>
          </cell>
          <cell r="M8" t="str">
            <v>Isuiocha HP</v>
          </cell>
        </row>
        <row r="9">
          <cell r="J9" t="str">
            <v/>
          </cell>
          <cell r="K9" t="str">
            <v/>
          </cell>
          <cell r="L9" t="str">
            <v>Orumba North : Omogho</v>
          </cell>
          <cell r="M9" t="str">
            <v>Isuiocha Primary Health Centre</v>
          </cell>
        </row>
        <row r="10">
          <cell r="J10" t="str">
            <v/>
          </cell>
          <cell r="K10" t="str">
            <v/>
          </cell>
          <cell r="L10" t="str">
            <v>Orumba South : Ihite</v>
          </cell>
          <cell r="M10" t="str">
            <v>Ndiowu Primary Health Centre</v>
          </cell>
        </row>
        <row r="11">
          <cell r="J11" t="str">
            <v/>
          </cell>
          <cell r="K11" t="str">
            <v/>
          </cell>
          <cell r="L11" t="str">
            <v>Orumba South : Agbudu</v>
          </cell>
          <cell r="M11" t="str">
            <v>Ndiowu Model Primary Health Centre</v>
          </cell>
        </row>
        <row r="12">
          <cell r="J12" t="str">
            <v/>
          </cell>
          <cell r="K12" t="str">
            <v/>
          </cell>
          <cell r="L12" t="str">
            <v/>
          </cell>
          <cell r="M12" t="str">
            <v>Agbata Ndiowu Primary Health Centre</v>
          </cell>
        </row>
        <row r="13">
          <cell r="J13" t="str">
            <v/>
          </cell>
          <cell r="K13" t="str">
            <v/>
          </cell>
          <cell r="L13" t="str">
            <v/>
          </cell>
          <cell r="M13" t="str">
            <v>Omogho Primary Health Centre</v>
          </cell>
        </row>
        <row r="14">
          <cell r="J14" t="str">
            <v/>
          </cell>
          <cell r="K14" t="str">
            <v/>
          </cell>
          <cell r="L14" t="str">
            <v/>
          </cell>
          <cell r="M14" t="str">
            <v>Iwolo Primary Health Centre</v>
          </cell>
        </row>
        <row r="15">
          <cell r="J15" t="str">
            <v/>
          </cell>
          <cell r="K15" t="str">
            <v/>
          </cell>
          <cell r="L15" t="str">
            <v/>
          </cell>
          <cell r="M15" t="str">
            <v>Usube Health Post</v>
          </cell>
        </row>
        <row r="16">
          <cell r="J16" t="str">
            <v/>
          </cell>
          <cell r="K16" t="str">
            <v/>
          </cell>
          <cell r="L16" t="str">
            <v/>
          </cell>
          <cell r="M16" t="str">
            <v>Ndukwu Health Post</v>
          </cell>
        </row>
        <row r="17">
          <cell r="J17" t="str">
            <v/>
          </cell>
          <cell r="K17" t="str">
            <v/>
          </cell>
          <cell r="L17" t="str">
            <v/>
          </cell>
          <cell r="M17" t="str">
            <v>Ihite Primary Health Centre</v>
          </cell>
        </row>
        <row r="18">
          <cell r="J18" t="str">
            <v/>
          </cell>
          <cell r="K18" t="str">
            <v/>
          </cell>
          <cell r="L18" t="str">
            <v/>
          </cell>
          <cell r="M18" t="str">
            <v>Agbudu Primary Health Centre</v>
          </cell>
        </row>
        <row r="19">
          <cell r="J19" t="str">
            <v/>
          </cell>
          <cell r="K19" t="str">
            <v/>
          </cell>
          <cell r="L19" t="str">
            <v/>
          </cell>
          <cell r="M19" t="str">
            <v/>
          </cell>
        </row>
        <row r="20">
          <cell r="J20" t="str">
            <v/>
          </cell>
          <cell r="K20" t="str">
            <v/>
          </cell>
          <cell r="L20" t="str">
            <v/>
          </cell>
          <cell r="M20" t="str">
            <v/>
          </cell>
        </row>
        <row r="21">
          <cell r="J21" t="str">
            <v/>
          </cell>
          <cell r="K21" t="str">
            <v/>
          </cell>
          <cell r="L21" t="str">
            <v/>
          </cell>
          <cell r="M21" t="str">
            <v/>
          </cell>
        </row>
        <row r="22">
          <cell r="J22" t="str">
            <v/>
          </cell>
          <cell r="K22" t="str">
            <v/>
          </cell>
          <cell r="L22" t="str">
            <v/>
          </cell>
          <cell r="M22" t="str">
            <v/>
          </cell>
        </row>
        <row r="23">
          <cell r="J23" t="str">
            <v/>
          </cell>
          <cell r="K23" t="str">
            <v/>
          </cell>
          <cell r="L23" t="str">
            <v/>
          </cell>
          <cell r="M23" t="str">
            <v/>
          </cell>
        </row>
        <row r="24">
          <cell r="J24" t="str">
            <v/>
          </cell>
          <cell r="K24" t="str">
            <v/>
          </cell>
          <cell r="L24" t="str">
            <v/>
          </cell>
          <cell r="M24" t="str">
            <v/>
          </cell>
        </row>
        <row r="25">
          <cell r="J25" t="str">
            <v/>
          </cell>
          <cell r="K25" t="str">
            <v/>
          </cell>
          <cell r="L25" t="str">
            <v/>
          </cell>
          <cell r="M25" t="str">
            <v/>
          </cell>
        </row>
        <row r="26">
          <cell r="J26" t="str">
            <v/>
          </cell>
          <cell r="K26" t="str">
            <v/>
          </cell>
          <cell r="L26" t="str">
            <v/>
          </cell>
          <cell r="M26" t="str">
            <v/>
          </cell>
        </row>
        <row r="27">
          <cell r="J27" t="str">
            <v/>
          </cell>
          <cell r="K27" t="str">
            <v/>
          </cell>
          <cell r="L27" t="str">
            <v/>
          </cell>
          <cell r="M27" t="str">
            <v/>
          </cell>
        </row>
        <row r="28">
          <cell r="J28" t="str">
            <v/>
          </cell>
          <cell r="K28" t="str">
            <v/>
          </cell>
          <cell r="L28" t="str">
            <v/>
          </cell>
          <cell r="M28" t="str">
            <v/>
          </cell>
        </row>
        <row r="29">
          <cell r="J29" t="str">
            <v/>
          </cell>
          <cell r="K29" t="str">
            <v/>
          </cell>
          <cell r="L29" t="str">
            <v/>
          </cell>
          <cell r="M29" t="str">
            <v/>
          </cell>
        </row>
        <row r="30">
          <cell r="J30" t="str">
            <v/>
          </cell>
          <cell r="K30" t="str">
            <v/>
          </cell>
          <cell r="L30" t="str">
            <v/>
          </cell>
          <cell r="M30" t="str">
            <v/>
          </cell>
        </row>
        <row r="31">
          <cell r="J31" t="str">
            <v/>
          </cell>
          <cell r="K31" t="str">
            <v/>
          </cell>
          <cell r="L31" t="str">
            <v/>
          </cell>
          <cell r="M31" t="str">
            <v/>
          </cell>
        </row>
        <row r="32">
          <cell r="J32" t="str">
            <v/>
          </cell>
          <cell r="K32" t="str">
            <v/>
          </cell>
          <cell r="L32" t="str">
            <v/>
          </cell>
          <cell r="M32" t="str">
            <v/>
          </cell>
        </row>
        <row r="33">
          <cell r="J33" t="str">
            <v/>
          </cell>
          <cell r="K33" t="str">
            <v/>
          </cell>
          <cell r="L33" t="str">
            <v/>
          </cell>
          <cell r="M33" t="str">
            <v/>
          </cell>
        </row>
        <row r="34">
          <cell r="J34" t="str">
            <v/>
          </cell>
          <cell r="K34" t="str">
            <v/>
          </cell>
          <cell r="L34" t="str">
            <v/>
          </cell>
          <cell r="M34" t="str">
            <v/>
          </cell>
        </row>
        <row r="35">
          <cell r="J35" t="str">
            <v/>
          </cell>
          <cell r="K35" t="str">
            <v/>
          </cell>
          <cell r="L35" t="str">
            <v/>
          </cell>
          <cell r="M35" t="str">
            <v/>
          </cell>
        </row>
        <row r="36">
          <cell r="J36" t="str">
            <v/>
          </cell>
          <cell r="K36" t="str">
            <v/>
          </cell>
          <cell r="L36" t="str">
            <v/>
          </cell>
          <cell r="M36" t="str">
            <v/>
          </cell>
        </row>
        <row r="37">
          <cell r="J37" t="str">
            <v/>
          </cell>
          <cell r="K37" t="str">
            <v/>
          </cell>
          <cell r="L37" t="str">
            <v/>
          </cell>
          <cell r="M37" t="str">
            <v/>
          </cell>
        </row>
        <row r="38">
          <cell r="J38" t="str">
            <v/>
          </cell>
          <cell r="K38" t="str">
            <v/>
          </cell>
          <cell r="L38" t="str">
            <v/>
          </cell>
          <cell r="M38" t="str">
            <v/>
          </cell>
        </row>
        <row r="39">
          <cell r="J39" t="str">
            <v/>
          </cell>
          <cell r="K39" t="str">
            <v/>
          </cell>
          <cell r="L39" t="str">
            <v/>
          </cell>
          <cell r="M39" t="str">
            <v/>
          </cell>
        </row>
        <row r="40">
          <cell r="J40" t="str">
            <v/>
          </cell>
          <cell r="K40" t="str">
            <v/>
          </cell>
          <cell r="L40" t="str">
            <v/>
          </cell>
          <cell r="M40" t="str">
            <v/>
          </cell>
        </row>
        <row r="41">
          <cell r="J41" t="str">
            <v/>
          </cell>
          <cell r="K41" t="str">
            <v/>
          </cell>
          <cell r="L41" t="str">
            <v/>
          </cell>
          <cell r="M41" t="str">
            <v/>
          </cell>
        </row>
        <row r="42">
          <cell r="J42" t="str">
            <v/>
          </cell>
          <cell r="K42" t="str">
            <v/>
          </cell>
          <cell r="L42" t="str">
            <v/>
          </cell>
          <cell r="M42" t="str">
            <v/>
          </cell>
        </row>
        <row r="43">
          <cell r="J43" t="str">
            <v/>
          </cell>
          <cell r="K43" t="str">
            <v/>
          </cell>
          <cell r="L43" t="str">
            <v/>
          </cell>
          <cell r="M43" t="str">
            <v/>
          </cell>
        </row>
        <row r="44">
          <cell r="J44" t="str">
            <v/>
          </cell>
          <cell r="K44" t="str">
            <v/>
          </cell>
          <cell r="L44" t="str">
            <v/>
          </cell>
          <cell r="M44" t="str">
            <v/>
          </cell>
        </row>
        <row r="45">
          <cell r="J45" t="str">
            <v/>
          </cell>
          <cell r="K45" t="str">
            <v/>
          </cell>
          <cell r="L45" t="str">
            <v/>
          </cell>
          <cell r="M45" t="str">
            <v/>
          </cell>
        </row>
        <row r="46">
          <cell r="J46" t="str">
            <v/>
          </cell>
          <cell r="K46" t="str">
            <v/>
          </cell>
          <cell r="L46" t="str">
            <v/>
          </cell>
          <cell r="M46" t="str">
            <v/>
          </cell>
        </row>
        <row r="47">
          <cell r="J47" t="str">
            <v/>
          </cell>
          <cell r="K47" t="str">
            <v/>
          </cell>
          <cell r="L47" t="str">
            <v/>
          </cell>
          <cell r="M47" t="str">
            <v/>
          </cell>
        </row>
        <row r="48">
          <cell r="J48" t="str">
            <v/>
          </cell>
          <cell r="K48" t="str">
            <v/>
          </cell>
          <cell r="L48" t="str">
            <v/>
          </cell>
          <cell r="M48" t="str">
            <v/>
          </cell>
        </row>
        <row r="49">
          <cell r="J49" t="str">
            <v/>
          </cell>
          <cell r="K49" t="str">
            <v/>
          </cell>
          <cell r="L49" t="str">
            <v/>
          </cell>
          <cell r="M49" t="str">
            <v/>
          </cell>
        </row>
        <row r="50">
          <cell r="J50" t="str">
            <v/>
          </cell>
          <cell r="K50" t="str">
            <v/>
          </cell>
          <cell r="L50" t="str">
            <v/>
          </cell>
          <cell r="M50" t="str">
            <v/>
          </cell>
        </row>
        <row r="51">
          <cell r="J51" t="str">
            <v/>
          </cell>
          <cell r="K51" t="str">
            <v/>
          </cell>
          <cell r="L51" t="str">
            <v/>
          </cell>
          <cell r="M51" t="str">
            <v/>
          </cell>
        </row>
        <row r="52">
          <cell r="J52" t="str">
            <v/>
          </cell>
          <cell r="K52" t="str">
            <v/>
          </cell>
          <cell r="L52" t="str">
            <v/>
          </cell>
          <cell r="M52" t="str">
            <v/>
          </cell>
        </row>
        <row r="53">
          <cell r="J53" t="str">
            <v/>
          </cell>
          <cell r="K53" t="str">
            <v/>
          </cell>
          <cell r="L53" t="str">
            <v/>
          </cell>
          <cell r="M53" t="str">
            <v/>
          </cell>
        </row>
        <row r="54">
          <cell r="J54" t="str">
            <v/>
          </cell>
          <cell r="K54" t="str">
            <v/>
          </cell>
          <cell r="L54" t="str">
            <v/>
          </cell>
          <cell r="M54" t="str">
            <v/>
          </cell>
        </row>
        <row r="55">
          <cell r="J55" t="str">
            <v/>
          </cell>
          <cell r="K55" t="str">
            <v/>
          </cell>
          <cell r="L55" t="str">
            <v/>
          </cell>
          <cell r="M55" t="str">
            <v/>
          </cell>
        </row>
        <row r="56">
          <cell r="J56" t="str">
            <v/>
          </cell>
          <cell r="K56" t="str">
            <v/>
          </cell>
          <cell r="L56" t="str">
            <v/>
          </cell>
          <cell r="M56" t="str">
            <v/>
          </cell>
        </row>
        <row r="57">
          <cell r="J57" t="str">
            <v/>
          </cell>
          <cell r="K57" t="str">
            <v/>
          </cell>
          <cell r="L57" t="str">
            <v/>
          </cell>
          <cell r="M57" t="str">
            <v/>
          </cell>
        </row>
        <row r="58">
          <cell r="J58" t="str">
            <v/>
          </cell>
          <cell r="K58" t="str">
            <v/>
          </cell>
          <cell r="L58" t="str">
            <v/>
          </cell>
          <cell r="M58" t="str">
            <v/>
          </cell>
        </row>
        <row r="59">
          <cell r="J59" t="str">
            <v/>
          </cell>
          <cell r="K59" t="str">
            <v/>
          </cell>
          <cell r="L59" t="str">
            <v/>
          </cell>
          <cell r="M59" t="str">
            <v/>
          </cell>
        </row>
        <row r="60">
          <cell r="J60" t="str">
            <v/>
          </cell>
          <cell r="K60" t="str">
            <v/>
          </cell>
          <cell r="L60" t="str">
            <v/>
          </cell>
          <cell r="M60" t="str">
            <v/>
          </cell>
        </row>
        <row r="61">
          <cell r="J61" t="str">
            <v/>
          </cell>
          <cell r="K61" t="str">
            <v/>
          </cell>
          <cell r="L61" t="str">
            <v/>
          </cell>
          <cell r="M61" t="str">
            <v/>
          </cell>
        </row>
        <row r="62">
          <cell r="J62" t="str">
            <v/>
          </cell>
        </row>
        <row r="63">
          <cell r="J63" t="str">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A55DB-B573-4042-B187-5B306FA31A1D}">
  <sheetPr>
    <tabColor theme="0" tint="-0.249977111117893"/>
  </sheetPr>
  <dimension ref="A1:U29"/>
  <sheetViews>
    <sheetView showGridLines="0" tabSelected="1" workbookViewId="0">
      <selection activeCell="C11" sqref="C11:S11"/>
    </sheetView>
  </sheetViews>
  <sheetFormatPr defaultColWidth="0" defaultRowHeight="15" zeroHeight="1" x14ac:dyDescent="0.25"/>
  <cols>
    <col min="1" max="1" width="1.7109375" customWidth="1"/>
    <col min="2" max="2" width="4.28515625" customWidth="1"/>
    <col min="3" max="4" width="8.85546875" customWidth="1"/>
    <col min="5" max="5" width="13" customWidth="1"/>
    <col min="6" max="15" width="8.85546875" customWidth="1"/>
    <col min="16" max="16" width="10.7109375" customWidth="1"/>
    <col min="17" max="17" width="6.85546875" customWidth="1"/>
    <col min="18" max="18" width="8.85546875" customWidth="1"/>
    <col min="19" max="19" width="16.7109375" customWidth="1"/>
    <col min="20" max="20" width="1.7109375" customWidth="1"/>
    <col min="21" max="21" width="1" customWidth="1"/>
    <col min="22" max="16384" width="8.85546875" hidden="1"/>
  </cols>
  <sheetData>
    <row r="1" spans="1:20" ht="22.15" customHeight="1" x14ac:dyDescent="0.25">
      <c r="A1" s="213" t="s">
        <v>573</v>
      </c>
      <c r="B1" s="214"/>
      <c r="C1" s="214"/>
      <c r="D1" s="214"/>
      <c r="E1" s="214"/>
      <c r="F1" s="214"/>
      <c r="G1" s="214"/>
      <c r="H1" s="214"/>
      <c r="I1" s="214"/>
      <c r="J1" s="214"/>
      <c r="K1" s="214"/>
      <c r="L1" s="214"/>
      <c r="M1" s="214"/>
      <c r="N1" s="214"/>
      <c r="O1" s="214"/>
      <c r="P1" s="214"/>
      <c r="Q1" s="214"/>
      <c r="R1" s="214"/>
      <c r="S1" s="214"/>
      <c r="T1" s="214"/>
    </row>
    <row r="2" spans="1:20" ht="22.15" customHeight="1" x14ac:dyDescent="0.25">
      <c r="A2" s="214"/>
      <c r="B2" s="214"/>
      <c r="C2" s="214"/>
      <c r="D2" s="214"/>
      <c r="E2" s="214"/>
      <c r="F2" s="214"/>
      <c r="G2" s="214"/>
      <c r="H2" s="214"/>
      <c r="I2" s="214"/>
      <c r="J2" s="214"/>
      <c r="K2" s="214"/>
      <c r="L2" s="214"/>
      <c r="M2" s="214"/>
      <c r="N2" s="214"/>
      <c r="O2" s="214"/>
      <c r="P2" s="214"/>
      <c r="Q2" s="214"/>
      <c r="R2" s="214"/>
      <c r="S2" s="214"/>
      <c r="T2" s="214"/>
    </row>
    <row r="3" spans="1:20" ht="10.15" customHeight="1" x14ac:dyDescent="0.25">
      <c r="A3" s="9"/>
      <c r="B3" s="9"/>
      <c r="C3" s="9"/>
      <c r="D3" s="9"/>
      <c r="E3" s="9"/>
      <c r="F3" s="9"/>
      <c r="G3" s="9"/>
      <c r="H3" s="9"/>
      <c r="I3" s="9"/>
      <c r="J3" s="9"/>
      <c r="K3" s="9"/>
      <c r="L3" s="9"/>
      <c r="M3" s="9"/>
      <c r="N3" s="9"/>
      <c r="O3" s="9"/>
      <c r="P3" s="9"/>
      <c r="Q3" s="9"/>
      <c r="R3" s="9"/>
      <c r="S3" s="9"/>
      <c r="T3" s="9"/>
    </row>
    <row r="4" spans="1:20" ht="22.15" customHeight="1" x14ac:dyDescent="0.25">
      <c r="A4" s="9"/>
      <c r="B4" s="215" t="s">
        <v>469</v>
      </c>
      <c r="C4" s="215"/>
      <c r="D4" s="215"/>
      <c r="E4" s="215"/>
      <c r="F4" s="215"/>
      <c r="G4" s="215"/>
      <c r="H4" s="215"/>
      <c r="I4" s="215"/>
      <c r="J4" s="215"/>
      <c r="K4" s="215"/>
      <c r="L4" s="215"/>
      <c r="M4" s="215"/>
      <c r="N4" s="215"/>
      <c r="O4" s="215"/>
      <c r="P4" s="215"/>
      <c r="Q4" s="215"/>
      <c r="R4" s="215"/>
      <c r="S4" s="215"/>
      <c r="T4" s="9"/>
    </row>
    <row r="5" spans="1:20" x14ac:dyDescent="0.25">
      <c r="A5" s="9"/>
      <c r="B5" s="216" t="s">
        <v>525</v>
      </c>
      <c r="C5" s="216"/>
      <c r="D5" s="216"/>
      <c r="E5" s="216"/>
      <c r="F5" s="216"/>
      <c r="G5" s="216"/>
      <c r="H5" s="216"/>
      <c r="I5" s="216"/>
      <c r="J5" s="216"/>
      <c r="K5" s="216"/>
      <c r="L5" s="216"/>
      <c r="M5" s="216"/>
      <c r="N5" s="216"/>
      <c r="O5" s="216"/>
      <c r="P5" s="216"/>
      <c r="Q5" s="216"/>
      <c r="R5" s="216"/>
      <c r="S5" s="216"/>
      <c r="T5" s="9"/>
    </row>
    <row r="6" spans="1:20" ht="33.200000000000003" customHeight="1" x14ac:dyDescent="0.25">
      <c r="A6" s="9"/>
      <c r="B6" s="216"/>
      <c r="C6" s="216"/>
      <c r="D6" s="216"/>
      <c r="E6" s="216"/>
      <c r="F6" s="216"/>
      <c r="G6" s="216"/>
      <c r="H6" s="216"/>
      <c r="I6" s="216"/>
      <c r="J6" s="216"/>
      <c r="K6" s="216"/>
      <c r="L6" s="216"/>
      <c r="M6" s="216"/>
      <c r="N6" s="216"/>
      <c r="O6" s="216"/>
      <c r="P6" s="216"/>
      <c r="Q6" s="216"/>
      <c r="R6" s="216"/>
      <c r="S6" s="216"/>
      <c r="T6" s="9"/>
    </row>
    <row r="7" spans="1:20" ht="10.15" customHeight="1" x14ac:dyDescent="0.25">
      <c r="A7" s="9"/>
      <c r="B7" s="9"/>
      <c r="C7" s="9"/>
      <c r="D7" s="9"/>
      <c r="E7" s="9"/>
      <c r="F7" s="9"/>
      <c r="G7" s="9"/>
      <c r="H7" s="9"/>
      <c r="I7" s="9"/>
      <c r="J7" s="9"/>
      <c r="K7" s="9"/>
      <c r="L7" s="9"/>
      <c r="M7" s="9"/>
      <c r="N7" s="9"/>
      <c r="O7" s="9"/>
      <c r="P7" s="9"/>
      <c r="Q7" s="9"/>
      <c r="R7" s="9"/>
      <c r="S7" s="9"/>
      <c r="T7" s="9"/>
    </row>
    <row r="8" spans="1:20" ht="22.15" customHeight="1" x14ac:dyDescent="0.25">
      <c r="A8" s="9"/>
      <c r="B8" s="215" t="s">
        <v>470</v>
      </c>
      <c r="C8" s="215"/>
      <c r="D8" s="215"/>
      <c r="E8" s="215"/>
      <c r="F8" s="215"/>
      <c r="G8" s="215"/>
      <c r="H8" s="215"/>
      <c r="I8" s="215"/>
      <c r="J8" s="215"/>
      <c r="K8" s="215"/>
      <c r="L8" s="215"/>
      <c r="M8" s="215"/>
      <c r="N8" s="215"/>
      <c r="O8" s="215"/>
      <c r="P8" s="215"/>
      <c r="Q8" s="215"/>
      <c r="R8" s="215"/>
      <c r="S8" s="215"/>
      <c r="T8" s="9"/>
    </row>
    <row r="9" spans="1:20" ht="20.100000000000001" customHeight="1" x14ac:dyDescent="0.25">
      <c r="A9" s="9"/>
      <c r="B9" s="162">
        <v>1</v>
      </c>
      <c r="C9" s="212" t="s">
        <v>471</v>
      </c>
      <c r="D9" s="212"/>
      <c r="E9" s="212"/>
      <c r="F9" s="212"/>
      <c r="G9" s="212"/>
      <c r="H9" s="212"/>
      <c r="I9" s="212"/>
      <c r="J9" s="212"/>
      <c r="K9" s="212"/>
      <c r="L9" s="212"/>
      <c r="M9" s="212"/>
      <c r="N9" s="212"/>
      <c r="O9" s="212"/>
      <c r="P9" s="212"/>
      <c r="Q9" s="212"/>
      <c r="R9" s="212"/>
      <c r="S9" s="212"/>
      <c r="T9" s="9"/>
    </row>
    <row r="10" spans="1:20" ht="20.100000000000001" customHeight="1" x14ac:dyDescent="0.25">
      <c r="A10" s="9"/>
      <c r="B10" s="162">
        <v>2</v>
      </c>
      <c r="C10" s="212" t="s">
        <v>472</v>
      </c>
      <c r="D10" s="212"/>
      <c r="E10" s="212"/>
      <c r="F10" s="212"/>
      <c r="G10" s="212"/>
      <c r="H10" s="212"/>
      <c r="I10" s="212"/>
      <c r="J10" s="212"/>
      <c r="K10" s="212"/>
      <c r="L10" s="212"/>
      <c r="M10" s="212"/>
      <c r="N10" s="212"/>
      <c r="O10" s="212"/>
      <c r="P10" s="212"/>
      <c r="Q10" s="212"/>
      <c r="R10" s="212"/>
      <c r="S10" s="212"/>
      <c r="T10" s="9"/>
    </row>
    <row r="11" spans="1:20" ht="20.100000000000001" customHeight="1" x14ac:dyDescent="0.25">
      <c r="A11" s="9"/>
      <c r="B11" s="162">
        <v>3</v>
      </c>
      <c r="C11" s="212" t="s">
        <v>473</v>
      </c>
      <c r="D11" s="212"/>
      <c r="E11" s="212"/>
      <c r="F11" s="212"/>
      <c r="G11" s="212"/>
      <c r="H11" s="212"/>
      <c r="I11" s="212"/>
      <c r="J11" s="212"/>
      <c r="K11" s="212"/>
      <c r="L11" s="212"/>
      <c r="M11" s="212"/>
      <c r="N11" s="212"/>
      <c r="O11" s="212"/>
      <c r="P11" s="212"/>
      <c r="Q11" s="212"/>
      <c r="R11" s="212"/>
      <c r="S11" s="212"/>
      <c r="T11" s="9"/>
    </row>
    <row r="12" spans="1:20" ht="20.100000000000001" customHeight="1" x14ac:dyDescent="0.25">
      <c r="A12" s="9"/>
      <c r="B12" s="162">
        <v>4</v>
      </c>
      <c r="C12" s="212" t="s">
        <v>474</v>
      </c>
      <c r="D12" s="212"/>
      <c r="E12" s="212"/>
      <c r="F12" s="212"/>
      <c r="G12" s="212"/>
      <c r="H12" s="212"/>
      <c r="I12" s="212"/>
      <c r="J12" s="212"/>
      <c r="K12" s="212"/>
      <c r="L12" s="212"/>
      <c r="M12" s="212"/>
      <c r="N12" s="212"/>
      <c r="O12" s="212"/>
      <c r="P12" s="212"/>
      <c r="Q12" s="212"/>
      <c r="R12" s="212"/>
      <c r="S12" s="212"/>
      <c r="T12" s="9"/>
    </row>
    <row r="13" spans="1:20" ht="20.100000000000001" customHeight="1" x14ac:dyDescent="0.25">
      <c r="A13" s="9"/>
      <c r="B13" s="162">
        <v>5</v>
      </c>
      <c r="C13" s="212" t="s">
        <v>475</v>
      </c>
      <c r="D13" s="212"/>
      <c r="E13" s="212"/>
      <c r="F13" s="212"/>
      <c r="G13" s="212"/>
      <c r="H13" s="212"/>
      <c r="I13" s="212"/>
      <c r="J13" s="212"/>
      <c r="K13" s="212"/>
      <c r="L13" s="212"/>
      <c r="M13" s="212"/>
      <c r="N13" s="212"/>
      <c r="O13" s="212"/>
      <c r="P13" s="212"/>
      <c r="Q13" s="212"/>
      <c r="R13" s="212"/>
      <c r="S13" s="212"/>
      <c r="T13" s="9"/>
    </row>
    <row r="14" spans="1:20" ht="10.15" customHeight="1" x14ac:dyDescent="0.25">
      <c r="A14" s="9"/>
      <c r="B14" s="9"/>
      <c r="C14" s="9"/>
      <c r="D14" s="9"/>
      <c r="E14" s="9"/>
      <c r="F14" s="9"/>
      <c r="G14" s="9"/>
      <c r="H14" s="9"/>
      <c r="I14" s="9"/>
      <c r="J14" s="9"/>
      <c r="K14" s="9"/>
      <c r="L14" s="9"/>
      <c r="M14" s="9"/>
      <c r="N14" s="9"/>
      <c r="O14" s="9"/>
      <c r="P14" s="9"/>
      <c r="Q14" s="9"/>
      <c r="R14" s="9"/>
      <c r="S14" s="9"/>
      <c r="T14" s="9"/>
    </row>
    <row r="15" spans="1:20" ht="22.15" customHeight="1" x14ac:dyDescent="0.25">
      <c r="A15" s="9"/>
      <c r="B15" s="215" t="s">
        <v>476</v>
      </c>
      <c r="C15" s="215"/>
      <c r="D15" s="215"/>
      <c r="E15" s="215"/>
      <c r="F15" s="215"/>
      <c r="G15" s="215"/>
      <c r="H15" s="215"/>
      <c r="I15" s="215"/>
      <c r="J15" s="215"/>
      <c r="K15" s="215"/>
      <c r="L15" s="215"/>
      <c r="M15" s="215"/>
      <c r="N15" s="215"/>
      <c r="O15" s="215"/>
      <c r="P15" s="215"/>
      <c r="Q15" s="215"/>
      <c r="R15" s="215"/>
      <c r="S15" s="215"/>
      <c r="T15" s="9"/>
    </row>
    <row r="16" spans="1:20" ht="18" customHeight="1" x14ac:dyDescent="0.25">
      <c r="A16" s="9"/>
      <c r="B16" s="163"/>
      <c r="C16" s="217" t="s">
        <v>477</v>
      </c>
      <c r="D16" s="217"/>
      <c r="E16" s="217"/>
      <c r="F16" s="218" t="s">
        <v>478</v>
      </c>
      <c r="G16" s="219"/>
      <c r="H16" s="219"/>
      <c r="I16" s="219"/>
      <c r="J16" s="219"/>
      <c r="K16" s="219"/>
      <c r="L16" s="219"/>
      <c r="M16" s="219"/>
      <c r="N16" s="219"/>
      <c r="O16" s="219"/>
      <c r="P16" s="219"/>
      <c r="Q16" s="220" t="s">
        <v>479</v>
      </c>
      <c r="R16" s="220"/>
      <c r="S16" s="221"/>
      <c r="T16" s="9"/>
    </row>
    <row r="17" spans="1:20" ht="18" customHeight="1" x14ac:dyDescent="0.25">
      <c r="A17" s="9"/>
      <c r="B17" s="163"/>
      <c r="C17" s="217" t="s">
        <v>502</v>
      </c>
      <c r="D17" s="217"/>
      <c r="E17" s="217"/>
      <c r="F17" s="218" t="s">
        <v>480</v>
      </c>
      <c r="G17" s="219"/>
      <c r="H17" s="219"/>
      <c r="I17" s="219"/>
      <c r="J17" s="219"/>
      <c r="K17" s="219"/>
      <c r="L17" s="219"/>
      <c r="M17" s="219"/>
      <c r="N17" s="219"/>
      <c r="O17" s="219"/>
      <c r="P17" s="219"/>
      <c r="Q17" s="220" t="s">
        <v>481</v>
      </c>
      <c r="R17" s="220"/>
      <c r="S17" s="221"/>
      <c r="T17" s="9"/>
    </row>
    <row r="18" spans="1:20" ht="18" customHeight="1" x14ac:dyDescent="0.25">
      <c r="A18" s="9"/>
      <c r="B18" s="164"/>
      <c r="C18" s="222" t="s">
        <v>482</v>
      </c>
      <c r="D18" s="222"/>
      <c r="E18" s="222"/>
      <c r="F18" s="223" t="s">
        <v>483</v>
      </c>
      <c r="G18" s="224"/>
      <c r="H18" s="224"/>
      <c r="I18" s="224"/>
      <c r="J18" s="224"/>
      <c r="K18" s="224"/>
      <c r="L18" s="224"/>
      <c r="M18" s="224"/>
      <c r="N18" s="224"/>
      <c r="O18" s="224"/>
      <c r="P18" s="224"/>
      <c r="Q18" s="225" t="s">
        <v>484</v>
      </c>
      <c r="R18" s="225"/>
      <c r="S18" s="226"/>
      <c r="T18" s="9"/>
    </row>
    <row r="19" spans="1:20" ht="18" customHeight="1" x14ac:dyDescent="0.25">
      <c r="A19" s="9"/>
      <c r="B19" s="164"/>
      <c r="C19" s="222" t="s">
        <v>485</v>
      </c>
      <c r="D19" s="222"/>
      <c r="E19" s="222"/>
      <c r="F19" s="223" t="s">
        <v>486</v>
      </c>
      <c r="G19" s="224"/>
      <c r="H19" s="224"/>
      <c r="I19" s="224"/>
      <c r="J19" s="224"/>
      <c r="K19" s="224"/>
      <c r="L19" s="224"/>
      <c r="M19" s="224"/>
      <c r="N19" s="224"/>
      <c r="O19" s="224"/>
      <c r="P19" s="224"/>
      <c r="Q19" s="225" t="s">
        <v>484</v>
      </c>
      <c r="R19" s="225"/>
      <c r="S19" s="226"/>
      <c r="T19" s="9"/>
    </row>
    <row r="20" spans="1:20" ht="18" customHeight="1" x14ac:dyDescent="0.25">
      <c r="A20" s="9"/>
      <c r="B20" s="164"/>
      <c r="C20" s="222" t="s">
        <v>524</v>
      </c>
      <c r="D20" s="222"/>
      <c r="E20" s="222"/>
      <c r="F20" s="223" t="s">
        <v>499</v>
      </c>
      <c r="G20" s="224"/>
      <c r="H20" s="224"/>
      <c r="I20" s="224"/>
      <c r="J20" s="224"/>
      <c r="K20" s="224"/>
      <c r="L20" s="224"/>
      <c r="M20" s="224"/>
      <c r="N20" s="224"/>
      <c r="O20" s="224"/>
      <c r="P20" s="224"/>
      <c r="Q20" s="225" t="s">
        <v>484</v>
      </c>
      <c r="R20" s="225"/>
      <c r="S20" s="226"/>
      <c r="T20" s="9"/>
    </row>
    <row r="21" spans="1:20" ht="18" customHeight="1" x14ac:dyDescent="0.25">
      <c r="A21" s="9"/>
      <c r="B21" s="164"/>
      <c r="C21" s="222" t="s">
        <v>487</v>
      </c>
      <c r="D21" s="222"/>
      <c r="E21" s="222"/>
      <c r="F21" s="223" t="s">
        <v>488</v>
      </c>
      <c r="G21" s="224"/>
      <c r="H21" s="224"/>
      <c r="I21" s="224"/>
      <c r="J21" s="224"/>
      <c r="K21" s="224"/>
      <c r="L21" s="224"/>
      <c r="M21" s="224"/>
      <c r="N21" s="224"/>
      <c r="O21" s="224"/>
      <c r="P21" s="224"/>
      <c r="Q21" s="225" t="s">
        <v>484</v>
      </c>
      <c r="R21" s="225"/>
      <c r="S21" s="226"/>
      <c r="T21" s="9"/>
    </row>
    <row r="22" spans="1:20" ht="18" customHeight="1" x14ac:dyDescent="0.25">
      <c r="A22" s="9"/>
      <c r="B22" s="164"/>
      <c r="C22" s="222" t="s">
        <v>489</v>
      </c>
      <c r="D22" s="222"/>
      <c r="E22" s="222"/>
      <c r="F22" s="223" t="s">
        <v>490</v>
      </c>
      <c r="G22" s="224"/>
      <c r="H22" s="224"/>
      <c r="I22" s="224"/>
      <c r="J22" s="224"/>
      <c r="K22" s="224"/>
      <c r="L22" s="224"/>
      <c r="M22" s="224"/>
      <c r="N22" s="224"/>
      <c r="O22" s="224"/>
      <c r="P22" s="224"/>
      <c r="Q22" s="225" t="s">
        <v>484</v>
      </c>
      <c r="R22" s="225"/>
      <c r="S22" s="226"/>
      <c r="T22" s="9"/>
    </row>
    <row r="23" spans="1:20" ht="18" customHeight="1" x14ac:dyDescent="0.25">
      <c r="A23" s="9"/>
      <c r="B23" s="164"/>
      <c r="C23" s="222" t="s">
        <v>491</v>
      </c>
      <c r="D23" s="222"/>
      <c r="E23" s="222"/>
      <c r="F23" s="223" t="s">
        <v>492</v>
      </c>
      <c r="G23" s="224"/>
      <c r="H23" s="224"/>
      <c r="I23" s="224"/>
      <c r="J23" s="224"/>
      <c r="K23" s="224"/>
      <c r="L23" s="224"/>
      <c r="M23" s="224"/>
      <c r="N23" s="224"/>
      <c r="O23" s="224"/>
      <c r="P23" s="224"/>
      <c r="Q23" s="225" t="s">
        <v>484</v>
      </c>
      <c r="R23" s="225"/>
      <c r="S23" s="226"/>
      <c r="T23" s="9"/>
    </row>
    <row r="24" spans="1:20" ht="18" customHeight="1" x14ac:dyDescent="0.25">
      <c r="A24" s="9"/>
      <c r="B24" s="164"/>
      <c r="C24" s="222" t="s">
        <v>493</v>
      </c>
      <c r="D24" s="222"/>
      <c r="E24" s="222"/>
      <c r="F24" s="223" t="s">
        <v>494</v>
      </c>
      <c r="G24" s="224"/>
      <c r="H24" s="224"/>
      <c r="I24" s="224"/>
      <c r="J24" s="224"/>
      <c r="K24" s="224"/>
      <c r="L24" s="224"/>
      <c r="M24" s="224"/>
      <c r="N24" s="224"/>
      <c r="O24" s="224"/>
      <c r="P24" s="224"/>
      <c r="Q24" s="225" t="s">
        <v>484</v>
      </c>
      <c r="R24" s="225"/>
      <c r="S24" s="226"/>
      <c r="T24" s="9"/>
    </row>
    <row r="25" spans="1:20" ht="18" customHeight="1" x14ac:dyDescent="0.25">
      <c r="A25" s="9"/>
      <c r="B25" s="164"/>
      <c r="C25" s="222" t="s">
        <v>495</v>
      </c>
      <c r="D25" s="222"/>
      <c r="E25" s="222"/>
      <c r="F25" s="223" t="s">
        <v>496</v>
      </c>
      <c r="G25" s="224"/>
      <c r="H25" s="224"/>
      <c r="I25" s="224"/>
      <c r="J25" s="224"/>
      <c r="K25" s="224"/>
      <c r="L25" s="224"/>
      <c r="M25" s="224"/>
      <c r="N25" s="224"/>
      <c r="O25" s="224"/>
      <c r="P25" s="224"/>
      <c r="Q25" s="225" t="s">
        <v>484</v>
      </c>
      <c r="R25" s="225"/>
      <c r="S25" s="226"/>
      <c r="T25" s="9"/>
    </row>
    <row r="26" spans="1:20" ht="18" customHeight="1" x14ac:dyDescent="0.25">
      <c r="A26" s="9"/>
      <c r="B26" s="164"/>
      <c r="C26" s="222" t="s">
        <v>497</v>
      </c>
      <c r="D26" s="222"/>
      <c r="E26" s="222"/>
      <c r="F26" s="223" t="s">
        <v>498</v>
      </c>
      <c r="G26" s="224"/>
      <c r="H26" s="224"/>
      <c r="I26" s="224"/>
      <c r="J26" s="224"/>
      <c r="K26" s="224"/>
      <c r="L26" s="224"/>
      <c r="M26" s="224"/>
      <c r="N26" s="224"/>
      <c r="O26" s="224"/>
      <c r="P26" s="224"/>
      <c r="Q26" s="225" t="s">
        <v>484</v>
      </c>
      <c r="R26" s="225"/>
      <c r="S26" s="226"/>
      <c r="T26" s="9"/>
    </row>
    <row r="27" spans="1:20" x14ac:dyDescent="0.25"/>
    <row r="28" spans="1:20" x14ac:dyDescent="0.25"/>
    <row r="29" spans="1:20" x14ac:dyDescent="0.25"/>
  </sheetData>
  <mergeCells count="43">
    <mergeCell ref="C26:E26"/>
    <mergeCell ref="F26:P26"/>
    <mergeCell ref="Q26:S26"/>
    <mergeCell ref="C24:E24"/>
    <mergeCell ref="F24:P24"/>
    <mergeCell ref="Q24:S24"/>
    <mergeCell ref="C25:E25"/>
    <mergeCell ref="F25:P25"/>
    <mergeCell ref="Q25:S25"/>
    <mergeCell ref="C22:E22"/>
    <mergeCell ref="F22:P22"/>
    <mergeCell ref="Q22:S22"/>
    <mergeCell ref="C23:E23"/>
    <mergeCell ref="F23:P23"/>
    <mergeCell ref="Q23:S23"/>
    <mergeCell ref="C20:E20"/>
    <mergeCell ref="F20:P20"/>
    <mergeCell ref="Q20:S20"/>
    <mergeCell ref="C21:E21"/>
    <mergeCell ref="F21:P21"/>
    <mergeCell ref="Q21:S21"/>
    <mergeCell ref="C18:E18"/>
    <mergeCell ref="F18:P18"/>
    <mergeCell ref="Q18:S18"/>
    <mergeCell ref="C19:E19"/>
    <mergeCell ref="F19:P19"/>
    <mergeCell ref="Q19:S19"/>
    <mergeCell ref="C17:E17"/>
    <mergeCell ref="F17:P17"/>
    <mergeCell ref="Q17:S17"/>
    <mergeCell ref="C11:S11"/>
    <mergeCell ref="C12:S12"/>
    <mergeCell ref="C13:S13"/>
    <mergeCell ref="B15:S15"/>
    <mergeCell ref="C16:E16"/>
    <mergeCell ref="F16:P16"/>
    <mergeCell ref="Q16:S16"/>
    <mergeCell ref="C10:S10"/>
    <mergeCell ref="A1:T2"/>
    <mergeCell ref="B4:S4"/>
    <mergeCell ref="B5:S6"/>
    <mergeCell ref="B8:S8"/>
    <mergeCell ref="C9:S9"/>
  </mergeCells>
  <hyperlinks>
    <hyperlink ref="C16:E16" location="'0a. Country information'!A1" display="0a. Country information" xr:uid="{5AE3FE98-9C4F-412C-8FEF-C237E9163709}"/>
    <hyperlink ref="C17:E17" location="'0b. Unit costs'!A1" display="0b. Unit costs" xr:uid="{A4957037-D749-4967-989A-2A8046BDE24A}"/>
    <hyperlink ref="C18:E18" location="'1. General information'!A1" display="1. General information" xr:uid="{51417ADE-ABA5-4E4F-86F4-78A0FBEC548E}"/>
    <hyperlink ref="C19:E19" location="'2. Campaign information'!A1" display="2. Campaign information" xr:uid="{E96FB8C9-C34E-4EF4-8AF0-23499CB90DFA}"/>
    <hyperlink ref="C24:E24" location="'7. Vehicles and transport'!A1" display="7. Vehicles and transport" xr:uid="{3B031611-AE0F-4A7F-9922-9DC3A4BD0EFE}"/>
    <hyperlink ref="C21:E21" location="'4. Campaign staff'!A1" display="4. Campaign staff" xr:uid="{53E01909-01F5-4DC1-BA8F-A0C99426B1F2}"/>
    <hyperlink ref="C22:E22" location="'5. Meetings, Trainings, Events'!A1" display="5. Meetings, trainings, events" xr:uid="{D13C416D-68E3-4573-BFD0-02E24BC0F229}"/>
    <hyperlink ref="C23:E23" location="'6. Staff time'!A1" display="6. Staff time" xr:uid="{536C6C08-1B69-4FBE-976E-61DD8CD63607}"/>
    <hyperlink ref="C25:E25" location="'8. Equipment and supplies'!A1" display="8. Equipment and supplies" xr:uid="{AEBEC113-19E9-4F32-B0B0-22991EAE1B6F}"/>
    <hyperlink ref="C26:E26" location="'9. Per diem and other expenses'!A1" display="9. Per diem and other expenses" xr:uid="{AA8F0809-2B42-49E8-8801-D10353DE2D58}"/>
    <hyperlink ref="C20:E20" location="'3. Procurement'!A1" display="3. Procurement" xr:uid="{94B9B663-9AC7-40EE-A24B-4F5C5E79C70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CCC8D-4534-42CA-B276-7DCFF78CE77C}">
  <sheetPr>
    <tabColor theme="8" tint="0.39997558519241921"/>
  </sheetPr>
  <dimension ref="A1:XFB40"/>
  <sheetViews>
    <sheetView showGridLines="0" topLeftCell="B1" workbookViewId="0">
      <selection activeCell="D15" sqref="D15"/>
    </sheetView>
  </sheetViews>
  <sheetFormatPr defaultColWidth="0" defaultRowHeight="15" zeroHeight="1" x14ac:dyDescent="0.25"/>
  <cols>
    <col min="1" max="1" width="8.85546875" hidden="1" customWidth="1"/>
    <col min="2" max="2" width="1.7109375" customWidth="1"/>
    <col min="3" max="3" width="8.85546875" customWidth="1"/>
    <col min="4" max="4" width="27.42578125" customWidth="1"/>
    <col min="5" max="5" width="1.7109375" customWidth="1"/>
    <col min="6" max="6" width="8.85546875" customWidth="1"/>
    <col min="7" max="7" width="15.28515625" customWidth="1"/>
    <col min="8" max="8" width="27.28515625" customWidth="1"/>
    <col min="9" max="9" width="1.7109375" customWidth="1"/>
    <col min="10" max="10" width="8.85546875" customWidth="1"/>
    <col min="11" max="11" width="15.5703125" customWidth="1"/>
    <col min="12" max="14" width="8.85546875" customWidth="1"/>
    <col min="15" max="15" width="11.140625" customWidth="1"/>
    <col min="16" max="17" width="8.85546875" customWidth="1"/>
    <col min="18" max="18" width="16.28515625" customWidth="1"/>
    <col min="19" max="19" width="1.7109375" customWidth="1"/>
    <col min="20" max="23" width="8.85546875" hidden="1" customWidth="1"/>
    <col min="24" max="16382" width="8.85546875" hidden="1"/>
    <col min="16383" max="16384" width="9.7109375" hidden="1"/>
  </cols>
  <sheetData>
    <row r="1" spans="1:23" ht="22.15" customHeight="1" x14ac:dyDescent="0.25">
      <c r="B1" s="213" t="s">
        <v>577</v>
      </c>
      <c r="C1" s="213"/>
      <c r="D1" s="213"/>
      <c r="E1" s="213"/>
      <c r="F1" s="213"/>
      <c r="G1" s="213"/>
      <c r="H1" s="213"/>
      <c r="I1" s="213"/>
      <c r="J1" s="213"/>
      <c r="K1" s="213"/>
      <c r="L1" s="213"/>
      <c r="M1" s="213"/>
      <c r="N1" s="213"/>
      <c r="O1" s="213"/>
      <c r="P1" s="213"/>
      <c r="Q1" s="213"/>
      <c r="R1" s="213"/>
      <c r="S1" s="213"/>
    </row>
    <row r="2" spans="1:23" ht="22.15" customHeight="1" x14ac:dyDescent="0.25">
      <c r="B2" s="213"/>
      <c r="C2" s="213"/>
      <c r="D2" s="213"/>
      <c r="E2" s="213"/>
      <c r="F2" s="213"/>
      <c r="G2" s="213"/>
      <c r="H2" s="213"/>
      <c r="I2" s="213"/>
      <c r="J2" s="213"/>
      <c r="K2" s="213"/>
      <c r="L2" s="213"/>
      <c r="M2" s="213"/>
      <c r="N2" s="213"/>
      <c r="O2" s="213"/>
      <c r="P2" s="213"/>
      <c r="Q2" s="213"/>
      <c r="R2" s="213"/>
      <c r="S2" s="213"/>
    </row>
    <row r="3" spans="1:23" ht="10.15" customHeight="1" x14ac:dyDescent="0.25"/>
    <row r="4" spans="1:23" x14ac:dyDescent="0.25">
      <c r="C4" s="227" t="s">
        <v>348</v>
      </c>
      <c r="D4" s="227"/>
      <c r="E4" s="227"/>
      <c r="F4" s="227"/>
      <c r="G4" s="227"/>
      <c r="H4" s="227"/>
      <c r="I4" s="227"/>
      <c r="J4" s="227"/>
      <c r="K4" s="227"/>
      <c r="L4" s="227"/>
      <c r="M4" s="227"/>
      <c r="N4" s="227"/>
      <c r="O4" s="227"/>
      <c r="P4" s="227"/>
      <c r="Q4" s="227"/>
      <c r="R4" s="227"/>
    </row>
    <row r="5" spans="1:23" x14ac:dyDescent="0.25">
      <c r="C5" s="227"/>
      <c r="D5" s="227"/>
      <c r="E5" s="227"/>
      <c r="F5" s="227"/>
      <c r="G5" s="227"/>
      <c r="H5" s="227"/>
      <c r="I5" s="227"/>
      <c r="J5" s="227"/>
      <c r="K5" s="227"/>
      <c r="L5" s="227"/>
      <c r="M5" s="227"/>
      <c r="N5" s="227"/>
      <c r="O5" s="227"/>
      <c r="P5" s="227"/>
      <c r="Q5" s="227"/>
      <c r="R5" s="227"/>
    </row>
    <row r="6" spans="1:23" ht="10.15" customHeight="1" x14ac:dyDescent="0.25"/>
    <row r="7" spans="1:23" ht="22.15" customHeight="1" x14ac:dyDescent="0.25">
      <c r="C7" s="61" t="s">
        <v>349</v>
      </c>
      <c r="D7" s="61"/>
      <c r="E7" s="61"/>
      <c r="F7" s="61"/>
      <c r="G7" s="61"/>
      <c r="H7" s="61"/>
      <c r="J7" s="228" t="s">
        <v>350</v>
      </c>
      <c r="K7" s="228"/>
      <c r="L7" s="228"/>
      <c r="M7" s="228"/>
      <c r="N7" s="228"/>
      <c r="O7" s="228"/>
      <c r="P7" s="228"/>
      <c r="Q7" s="228"/>
      <c r="R7" s="228"/>
    </row>
    <row r="8" spans="1:23" ht="38.25" x14ac:dyDescent="0.25">
      <c r="A8" s="89"/>
      <c r="B8" s="89"/>
      <c r="C8" s="12">
        <v>0.01</v>
      </c>
      <c r="D8" s="134" t="s">
        <v>351</v>
      </c>
      <c r="E8" s="89"/>
      <c r="F8" s="12">
        <v>0.04</v>
      </c>
      <c r="G8" s="232" t="s">
        <v>352</v>
      </c>
      <c r="H8" s="234"/>
      <c r="I8" s="89"/>
      <c r="J8" s="26">
        <v>0.05</v>
      </c>
      <c r="K8" s="235" t="s">
        <v>353</v>
      </c>
      <c r="L8" s="235"/>
      <c r="M8" s="235"/>
      <c r="N8" s="235"/>
      <c r="O8" s="235"/>
      <c r="P8" s="235"/>
      <c r="Q8" s="235"/>
      <c r="R8" s="236"/>
      <c r="S8" s="89"/>
      <c r="T8" s="89"/>
      <c r="U8" s="89"/>
      <c r="V8" s="89"/>
      <c r="W8" s="89"/>
    </row>
    <row r="9" spans="1:23" hidden="1" x14ac:dyDescent="0.25">
      <c r="A9" s="89"/>
      <c r="B9" s="89"/>
      <c r="C9" s="135"/>
      <c r="D9" s="136" t="s">
        <v>354</v>
      </c>
      <c r="E9" s="89"/>
      <c r="F9" s="135"/>
      <c r="G9" s="136" t="str">
        <f>'0d. Support language'!A40</f>
        <v>Select cadre</v>
      </c>
      <c r="H9" s="136"/>
      <c r="I9" s="89"/>
      <c r="J9" s="26"/>
      <c r="K9" s="137"/>
      <c r="L9" s="137"/>
      <c r="M9" s="137"/>
      <c r="N9" s="137"/>
      <c r="O9" s="137"/>
      <c r="P9" s="137"/>
      <c r="Q9" s="137"/>
      <c r="R9" s="138"/>
      <c r="S9" s="89"/>
      <c r="T9" s="89"/>
      <c r="U9" s="89"/>
      <c r="V9" s="89"/>
      <c r="W9" s="89"/>
    </row>
    <row r="10" spans="1:23" x14ac:dyDescent="0.25">
      <c r="A10" s="89"/>
      <c r="B10" s="89"/>
      <c r="C10" s="139" t="s">
        <v>42</v>
      </c>
      <c r="D10" s="140" t="s">
        <v>587</v>
      </c>
      <c r="E10" s="89"/>
      <c r="F10" s="139" t="s">
        <v>42</v>
      </c>
      <c r="G10" s="268"/>
      <c r="H10" s="269"/>
      <c r="I10" s="89"/>
      <c r="J10" s="12" t="s">
        <v>42</v>
      </c>
      <c r="K10" s="237" t="s">
        <v>355</v>
      </c>
      <c r="L10" s="237"/>
      <c r="M10" s="237"/>
      <c r="N10" s="237"/>
      <c r="O10" s="237"/>
      <c r="P10" s="237"/>
      <c r="Q10" s="238"/>
      <c r="R10" s="28"/>
      <c r="S10" s="89"/>
      <c r="T10" s="89"/>
      <c r="U10" s="89"/>
      <c r="V10" s="89"/>
      <c r="W10" s="89"/>
    </row>
    <row r="11" spans="1:23" x14ac:dyDescent="0.25">
      <c r="A11" s="89"/>
      <c r="B11" s="89"/>
      <c r="C11" s="141" t="s">
        <v>44</v>
      </c>
      <c r="D11" s="140" t="s">
        <v>560</v>
      </c>
      <c r="E11" s="89"/>
      <c r="F11" s="141" t="s">
        <v>44</v>
      </c>
      <c r="G11" s="268"/>
      <c r="H11" s="269"/>
      <c r="I11" s="89"/>
      <c r="J11" s="14" t="s">
        <v>44</v>
      </c>
      <c r="K11" s="237" t="s">
        <v>356</v>
      </c>
      <c r="L11" s="237"/>
      <c r="M11" s="237"/>
      <c r="N11" s="237"/>
      <c r="O11" s="237"/>
      <c r="P11" s="237"/>
      <c r="Q11" s="238"/>
      <c r="R11" s="28"/>
      <c r="S11" s="89"/>
      <c r="T11" s="89"/>
      <c r="U11" s="89"/>
      <c r="V11" s="89"/>
      <c r="W11" s="89"/>
    </row>
    <row r="12" spans="1:23" x14ac:dyDescent="0.25">
      <c r="A12" s="89"/>
      <c r="B12" s="89"/>
      <c r="C12" s="141" t="s">
        <v>45</v>
      </c>
      <c r="D12" s="140" t="s">
        <v>561</v>
      </c>
      <c r="E12" s="89"/>
      <c r="F12" s="141" t="s">
        <v>45</v>
      </c>
      <c r="G12" s="268"/>
      <c r="H12" s="269"/>
      <c r="I12" s="89"/>
      <c r="S12" s="89"/>
      <c r="T12" s="89"/>
      <c r="U12" s="89"/>
      <c r="V12" s="89"/>
      <c r="W12" s="89"/>
    </row>
    <row r="13" spans="1:23" ht="15.75" x14ac:dyDescent="0.25">
      <c r="A13" s="89"/>
      <c r="B13" s="89"/>
      <c r="C13" s="142" t="s">
        <v>46</v>
      </c>
      <c r="D13" s="140" t="s">
        <v>562</v>
      </c>
      <c r="E13" s="89"/>
      <c r="F13" s="142" t="s">
        <v>46</v>
      </c>
      <c r="G13" s="268"/>
      <c r="H13" s="269"/>
      <c r="I13" s="89"/>
      <c r="J13" s="228" t="s">
        <v>357</v>
      </c>
      <c r="K13" s="228"/>
      <c r="L13" s="228"/>
      <c r="M13" s="228"/>
      <c r="N13" s="228"/>
      <c r="O13" s="228"/>
      <c r="P13" s="228"/>
      <c r="Q13" s="228"/>
      <c r="R13" s="228"/>
      <c r="S13" s="89"/>
      <c r="T13" s="89"/>
      <c r="U13" s="89"/>
      <c r="V13" s="89"/>
      <c r="W13" s="89"/>
    </row>
    <row r="14" spans="1:23" x14ac:dyDescent="0.25">
      <c r="A14" s="89"/>
      <c r="B14" s="89"/>
      <c r="E14" s="89"/>
      <c r="F14" s="141" t="s">
        <v>47</v>
      </c>
      <c r="G14" s="268"/>
      <c r="H14" s="269"/>
      <c r="I14" s="89"/>
      <c r="J14" s="143">
        <v>0.08</v>
      </c>
      <c r="K14" s="229" t="s">
        <v>358</v>
      </c>
      <c r="L14" s="229"/>
      <c r="M14" s="229"/>
      <c r="N14" s="229"/>
      <c r="O14" s="229"/>
      <c r="P14" s="229"/>
      <c r="Q14" s="229"/>
      <c r="R14" s="144" t="s">
        <v>359</v>
      </c>
      <c r="S14" s="89"/>
      <c r="T14" s="89"/>
      <c r="U14" s="89"/>
      <c r="V14" s="89"/>
      <c r="W14" s="89"/>
    </row>
    <row r="15" spans="1:23" x14ac:dyDescent="0.25">
      <c r="A15" s="89"/>
      <c r="B15" s="89"/>
      <c r="E15" s="89"/>
      <c r="F15" s="141" t="s">
        <v>53</v>
      </c>
      <c r="G15" s="268"/>
      <c r="H15" s="269"/>
      <c r="I15" s="89"/>
      <c r="J15" s="12">
        <v>0.08</v>
      </c>
      <c r="K15" s="232" t="s">
        <v>360</v>
      </c>
      <c r="L15" s="232"/>
      <c r="M15" s="232"/>
      <c r="N15" s="232"/>
      <c r="O15" s="232"/>
      <c r="P15" s="232"/>
      <c r="Q15" s="232"/>
      <c r="R15" s="145" t="s">
        <v>361</v>
      </c>
      <c r="S15" s="89"/>
      <c r="T15" s="89"/>
      <c r="U15" s="89"/>
      <c r="V15" s="89"/>
      <c r="W15" s="89"/>
    </row>
    <row r="16" spans="1:23" x14ac:dyDescent="0.25">
      <c r="A16" s="89"/>
      <c r="B16" s="89"/>
      <c r="E16" s="89"/>
      <c r="F16" s="141" t="s">
        <v>54</v>
      </c>
      <c r="G16" s="268"/>
      <c r="H16" s="269"/>
      <c r="I16" s="89"/>
      <c r="J16" s="89"/>
      <c r="K16" s="89"/>
      <c r="L16" s="89"/>
      <c r="M16" s="89"/>
      <c r="N16" s="89"/>
      <c r="O16" s="89"/>
      <c r="P16" s="89"/>
      <c r="Q16" s="89"/>
      <c r="R16" s="89"/>
      <c r="S16" s="89"/>
      <c r="T16" s="89"/>
      <c r="U16" s="89"/>
      <c r="V16" s="89"/>
      <c r="W16" s="89"/>
    </row>
    <row r="17" spans="1:23" ht="15.75" x14ac:dyDescent="0.25">
      <c r="A17" s="89"/>
      <c r="B17" s="89"/>
      <c r="E17" s="89"/>
      <c r="F17" s="142" t="s">
        <v>55</v>
      </c>
      <c r="G17" s="268"/>
      <c r="H17" s="269"/>
      <c r="I17" s="89"/>
      <c r="J17" s="233" t="s">
        <v>363</v>
      </c>
      <c r="K17" s="233"/>
      <c r="L17" s="233"/>
      <c r="M17" s="233"/>
      <c r="N17" s="233"/>
      <c r="O17" s="233"/>
      <c r="P17" s="233"/>
      <c r="Q17" s="233"/>
      <c r="R17" s="233"/>
      <c r="S17" s="89"/>
      <c r="T17" s="89"/>
      <c r="U17" s="89"/>
      <c r="V17" s="89"/>
      <c r="W17" s="89"/>
    </row>
    <row r="18" spans="1:23" x14ac:dyDescent="0.25">
      <c r="A18" s="89"/>
      <c r="B18" s="89"/>
      <c r="E18" s="89"/>
      <c r="F18" s="141" t="s">
        <v>56</v>
      </c>
      <c r="G18" s="268"/>
      <c r="H18" s="269"/>
      <c r="I18" s="89"/>
      <c r="J18" s="12">
        <v>0.08</v>
      </c>
      <c r="K18" s="232" t="s">
        <v>364</v>
      </c>
      <c r="L18" s="232"/>
      <c r="M18" s="232"/>
      <c r="N18" s="232"/>
      <c r="O18" s="232"/>
      <c r="P18" s="232"/>
      <c r="Q18" s="232"/>
      <c r="R18" s="234"/>
      <c r="S18" s="89"/>
      <c r="T18" s="89"/>
      <c r="U18" s="89"/>
      <c r="V18" s="89"/>
      <c r="W18" s="89"/>
    </row>
    <row r="19" spans="1:23" x14ac:dyDescent="0.25">
      <c r="A19" s="89"/>
      <c r="B19" s="89"/>
      <c r="E19" s="89"/>
      <c r="F19" s="141" t="s">
        <v>57</v>
      </c>
      <c r="G19" s="268"/>
      <c r="H19" s="269"/>
      <c r="I19" s="89"/>
      <c r="J19" s="139" t="s">
        <v>42</v>
      </c>
      <c r="K19" s="259" t="s">
        <v>35</v>
      </c>
      <c r="L19" s="260"/>
      <c r="M19" s="260"/>
      <c r="N19" s="260"/>
      <c r="O19" s="260"/>
      <c r="P19" s="260"/>
      <c r="Q19" s="260"/>
      <c r="R19" s="261"/>
      <c r="S19" s="89"/>
      <c r="T19" s="89"/>
      <c r="U19" s="89"/>
      <c r="V19" s="89"/>
      <c r="W19" s="89"/>
    </row>
    <row r="20" spans="1:23" x14ac:dyDescent="0.25">
      <c r="A20" s="89"/>
      <c r="B20" s="89"/>
      <c r="E20" s="89"/>
      <c r="F20" s="141" t="s">
        <v>58</v>
      </c>
      <c r="G20" s="268"/>
      <c r="H20" s="269"/>
      <c r="I20" s="89"/>
      <c r="J20" s="141" t="s">
        <v>44</v>
      </c>
      <c r="K20" s="259" t="s">
        <v>50</v>
      </c>
      <c r="L20" s="260"/>
      <c r="M20" s="260"/>
      <c r="N20" s="260"/>
      <c r="O20" s="260"/>
      <c r="P20" s="260"/>
      <c r="Q20" s="260"/>
      <c r="R20" s="261"/>
      <c r="S20" s="89"/>
      <c r="T20" s="89"/>
      <c r="U20" s="89"/>
      <c r="V20" s="89"/>
      <c r="W20" s="89"/>
    </row>
    <row r="21" spans="1:23" x14ac:dyDescent="0.25">
      <c r="A21" s="89"/>
      <c r="B21" s="89"/>
      <c r="E21" s="89"/>
      <c r="F21" s="141" t="s">
        <v>59</v>
      </c>
      <c r="G21" s="268"/>
      <c r="H21" s="269"/>
      <c r="I21" s="89"/>
      <c r="J21" s="141" t="s">
        <v>45</v>
      </c>
      <c r="K21" s="255"/>
      <c r="L21" s="255"/>
      <c r="M21" s="255"/>
      <c r="N21" s="255"/>
      <c r="O21" s="255"/>
      <c r="P21" s="255"/>
      <c r="Q21" s="255"/>
      <c r="R21" s="255"/>
      <c r="S21" s="89"/>
      <c r="T21" s="89"/>
      <c r="U21" s="89"/>
      <c r="V21" s="89"/>
      <c r="W21" s="89"/>
    </row>
    <row r="22" spans="1:23" x14ac:dyDescent="0.25">
      <c r="A22" s="89"/>
      <c r="B22" s="89"/>
      <c r="E22" s="89"/>
      <c r="F22" s="141" t="s">
        <v>60</v>
      </c>
      <c r="G22" s="268"/>
      <c r="H22" s="269"/>
      <c r="I22" s="89"/>
      <c r="J22" s="141" t="s">
        <v>46</v>
      </c>
      <c r="K22" s="255"/>
      <c r="L22" s="255"/>
      <c r="M22" s="255"/>
      <c r="N22" s="255"/>
      <c r="O22" s="255"/>
      <c r="P22" s="255"/>
      <c r="Q22" s="255"/>
      <c r="R22" s="255"/>
      <c r="S22" s="89"/>
      <c r="T22" s="89"/>
      <c r="U22" s="89"/>
      <c r="V22" s="89"/>
      <c r="W22" s="89"/>
    </row>
    <row r="23" spans="1:23" ht="10.15" customHeight="1" x14ac:dyDescent="0.25"/>
    <row r="24" spans="1:23" ht="22.15" customHeight="1" x14ac:dyDescent="0.25">
      <c r="A24" s="9"/>
      <c r="B24" s="9"/>
      <c r="C24" s="228" t="s">
        <v>539</v>
      </c>
      <c r="D24" s="228"/>
      <c r="E24" s="228"/>
      <c r="F24" s="228"/>
      <c r="G24" s="228"/>
      <c r="H24" s="228"/>
      <c r="I24" s="228"/>
      <c r="J24" s="228"/>
      <c r="K24" s="228"/>
      <c r="L24" s="228"/>
      <c r="M24" s="228"/>
      <c r="N24" s="228"/>
      <c r="O24" s="228"/>
      <c r="P24" s="228"/>
      <c r="Q24" s="228"/>
      <c r="R24" s="228"/>
      <c r="S24" s="9"/>
      <c r="T24" s="9"/>
      <c r="U24" s="11"/>
      <c r="V24" s="9"/>
      <c r="W24" s="9"/>
    </row>
    <row r="25" spans="1:23" x14ac:dyDescent="0.25">
      <c r="A25" s="104"/>
      <c r="B25" s="104"/>
      <c r="C25" s="239">
        <v>0.09</v>
      </c>
      <c r="D25" s="240" t="s">
        <v>365</v>
      </c>
      <c r="E25" s="230"/>
      <c r="F25" s="256" t="s">
        <v>366</v>
      </c>
      <c r="G25" s="256"/>
      <c r="H25" s="240" t="s">
        <v>367</v>
      </c>
      <c r="I25" s="257"/>
      <c r="J25" s="257"/>
      <c r="K25" s="240" t="s">
        <v>368</v>
      </c>
      <c r="L25" s="257"/>
      <c r="M25" s="257"/>
      <c r="N25" s="230"/>
      <c r="O25" s="230" t="s">
        <v>369</v>
      </c>
      <c r="P25" s="262" t="s">
        <v>370</v>
      </c>
      <c r="Q25" s="263"/>
      <c r="R25" s="266" t="s">
        <v>371</v>
      </c>
      <c r="S25" s="104"/>
      <c r="T25" s="104"/>
      <c r="U25" s="104"/>
      <c r="V25" s="104"/>
      <c r="W25" s="104"/>
    </row>
    <row r="26" spans="1:23" ht="25.5" x14ac:dyDescent="0.25">
      <c r="A26" s="104"/>
      <c r="B26" s="104"/>
      <c r="C26" s="239"/>
      <c r="D26" s="241"/>
      <c r="E26" s="231"/>
      <c r="F26" s="256"/>
      <c r="G26" s="256"/>
      <c r="H26" s="241"/>
      <c r="I26" s="258"/>
      <c r="J26" s="258"/>
      <c r="K26" s="146" t="s">
        <v>372</v>
      </c>
      <c r="L26" s="241" t="s">
        <v>373</v>
      </c>
      <c r="M26" s="258"/>
      <c r="N26" s="231"/>
      <c r="O26" s="231"/>
      <c r="P26" s="264"/>
      <c r="Q26" s="265"/>
      <c r="R26" s="267"/>
      <c r="S26" s="104"/>
      <c r="T26" s="104"/>
      <c r="U26" s="104"/>
      <c r="V26" s="104"/>
      <c r="W26" s="104"/>
    </row>
    <row r="27" spans="1:23" x14ac:dyDescent="0.25">
      <c r="A27" t="str">
        <f>U27</f>
        <v>Yellow Fever (Injectable, 10 doses/vial)</v>
      </c>
      <c r="C27" s="147" t="s">
        <v>42</v>
      </c>
      <c r="D27" s="248" t="s">
        <v>374</v>
      </c>
      <c r="E27" s="249"/>
      <c r="F27" s="270" t="s">
        <v>375</v>
      </c>
      <c r="G27" s="271"/>
      <c r="H27" s="252" t="s">
        <v>376</v>
      </c>
      <c r="I27" s="253"/>
      <c r="J27" s="254"/>
      <c r="K27" s="148">
        <v>10</v>
      </c>
      <c r="L27" s="250" t="s">
        <v>377</v>
      </c>
      <c r="M27" s="250"/>
      <c r="N27" s="250"/>
      <c r="O27" s="149">
        <v>3.6</v>
      </c>
      <c r="P27" s="252"/>
      <c r="Q27" s="253"/>
      <c r="R27" s="150" t="s">
        <v>378</v>
      </c>
      <c r="U27" s="165" t="str">
        <f>IF(F27="","",(CONCATENATE(F27," (",H27,", ",K27," ",L27,")")))</f>
        <v>Yellow Fever (Injectable, 10 doses/vial)</v>
      </c>
      <c r="W27" s="165" t="str">
        <f>IF(D35=0,"",D35)</f>
        <v/>
      </c>
    </row>
    <row r="28" spans="1:23" x14ac:dyDescent="0.25">
      <c r="A28" t="str">
        <f t="shared" ref="A28:A32" si="0">U28</f>
        <v>Meningitis A (Injectable, 10 doses/vial)</v>
      </c>
      <c r="C28" s="147" t="s">
        <v>44</v>
      </c>
      <c r="D28" s="248" t="s">
        <v>374</v>
      </c>
      <c r="E28" s="249"/>
      <c r="F28" s="250" t="s">
        <v>379</v>
      </c>
      <c r="G28" s="251"/>
      <c r="H28" s="272" t="s">
        <v>376</v>
      </c>
      <c r="I28" s="253"/>
      <c r="J28" s="254"/>
      <c r="K28" s="151">
        <v>10</v>
      </c>
      <c r="L28" s="250" t="s">
        <v>377</v>
      </c>
      <c r="M28" s="250"/>
      <c r="N28" s="250"/>
      <c r="O28" s="149"/>
      <c r="P28" s="252"/>
      <c r="Q28" s="253"/>
      <c r="R28" s="149"/>
      <c r="U28" s="165" t="str">
        <f t="shared" ref="U28:U32" si="1">IF(F28="","",(CONCATENATE(F28," (",H28,", ",K28," ",L28,")")))</f>
        <v>Meningitis A (Injectable, 10 doses/vial)</v>
      </c>
      <c r="W28" s="165">
        <f>D36</f>
        <v>0</v>
      </c>
    </row>
    <row r="29" spans="1:23" x14ac:dyDescent="0.25">
      <c r="A29" t="str">
        <f t="shared" si="0"/>
        <v/>
      </c>
      <c r="C29" s="147" t="s">
        <v>45</v>
      </c>
      <c r="D29" s="248"/>
      <c r="E29" s="249"/>
      <c r="F29" s="250"/>
      <c r="G29" s="251"/>
      <c r="H29" s="252"/>
      <c r="I29" s="253"/>
      <c r="J29" s="254"/>
      <c r="K29" s="151"/>
      <c r="L29" s="250"/>
      <c r="M29" s="250"/>
      <c r="N29" s="250"/>
      <c r="O29" s="149"/>
      <c r="P29" s="252"/>
      <c r="Q29" s="253"/>
      <c r="R29" s="149"/>
      <c r="U29" s="165" t="str">
        <f t="shared" si="1"/>
        <v/>
      </c>
      <c r="W29" s="165" t="str">
        <f>IF(G35=0,"",G35)</f>
        <v/>
      </c>
    </row>
    <row r="30" spans="1:23" x14ac:dyDescent="0.25">
      <c r="A30" t="str">
        <f t="shared" si="0"/>
        <v/>
      </c>
      <c r="C30" s="147" t="s">
        <v>46</v>
      </c>
      <c r="D30" s="248"/>
      <c r="E30" s="249"/>
      <c r="F30" s="250"/>
      <c r="G30" s="251"/>
      <c r="H30" s="252"/>
      <c r="I30" s="253"/>
      <c r="J30" s="254"/>
      <c r="K30" s="151"/>
      <c r="L30" s="250"/>
      <c r="M30" s="250"/>
      <c r="N30" s="250"/>
      <c r="O30" s="149"/>
      <c r="P30" s="252"/>
      <c r="Q30" s="253"/>
      <c r="R30" s="149"/>
      <c r="U30" s="165" t="str">
        <f t="shared" si="1"/>
        <v/>
      </c>
      <c r="W30" s="165" t="str">
        <f>IF(G36=0,"",G36)</f>
        <v/>
      </c>
    </row>
    <row r="31" spans="1:23" x14ac:dyDescent="0.25">
      <c r="A31" t="str">
        <f t="shared" si="0"/>
        <v/>
      </c>
      <c r="C31" s="147" t="s">
        <v>47</v>
      </c>
      <c r="D31" s="248"/>
      <c r="E31" s="249"/>
      <c r="F31" s="250"/>
      <c r="G31" s="251"/>
      <c r="H31" s="252"/>
      <c r="I31" s="253"/>
      <c r="J31" s="254"/>
      <c r="K31" s="151"/>
      <c r="L31" s="250"/>
      <c r="M31" s="250"/>
      <c r="N31" s="250"/>
      <c r="O31" s="149"/>
      <c r="P31" s="252"/>
      <c r="Q31" s="253"/>
      <c r="R31" s="149"/>
      <c r="U31" s="165" t="str">
        <f t="shared" si="1"/>
        <v/>
      </c>
      <c r="W31" s="165" t="str">
        <f>IF(K35=0,"",K35)</f>
        <v/>
      </c>
    </row>
    <row r="32" spans="1:23" x14ac:dyDescent="0.25">
      <c r="A32" t="str">
        <f t="shared" si="0"/>
        <v/>
      </c>
      <c r="C32" s="147" t="s">
        <v>53</v>
      </c>
      <c r="D32" s="248"/>
      <c r="E32" s="249"/>
      <c r="F32" s="250"/>
      <c r="G32" s="251"/>
      <c r="H32" s="252"/>
      <c r="I32" s="253"/>
      <c r="J32" s="254"/>
      <c r="K32" s="151"/>
      <c r="L32" s="250"/>
      <c r="M32" s="250"/>
      <c r="N32" s="250"/>
      <c r="O32" s="149"/>
      <c r="P32" s="252"/>
      <c r="Q32" s="253"/>
      <c r="R32" s="149"/>
      <c r="U32" s="165" t="str">
        <f t="shared" si="1"/>
        <v/>
      </c>
      <c r="W32" s="165" t="str">
        <f>IF(K36=0,"",K36)</f>
        <v/>
      </c>
    </row>
    <row r="33" spans="1:23" ht="10.15" customHeight="1" x14ac:dyDescent="0.25">
      <c r="W33" s="165" t="str">
        <f>IF(N35=0,"",N35)</f>
        <v/>
      </c>
    </row>
    <row r="34" spans="1:23" ht="22.15" customHeight="1" x14ac:dyDescent="0.25">
      <c r="C34" s="228" t="s">
        <v>380</v>
      </c>
      <c r="D34" s="228"/>
      <c r="E34" s="228"/>
      <c r="F34" s="228"/>
      <c r="G34" s="228"/>
      <c r="H34" s="228"/>
      <c r="I34" s="228"/>
      <c r="J34" s="228"/>
      <c r="K34" s="228"/>
      <c r="L34" s="228"/>
      <c r="M34" s="228"/>
      <c r="N34" s="228"/>
      <c r="O34" s="228"/>
      <c r="P34" s="228"/>
      <c r="Q34" s="228"/>
      <c r="R34" s="228"/>
      <c r="W34" s="165" t="str">
        <f>IF(N36=0,"",N36)</f>
        <v/>
      </c>
    </row>
    <row r="35" spans="1:23" x14ac:dyDescent="0.25">
      <c r="A35" s="89"/>
      <c r="B35" s="89"/>
      <c r="C35" s="139" t="s">
        <v>381</v>
      </c>
      <c r="D35" s="152"/>
      <c r="E35" s="89"/>
      <c r="F35" s="139" t="s">
        <v>382</v>
      </c>
      <c r="G35" s="255"/>
      <c r="H35" s="255"/>
      <c r="I35" s="89"/>
      <c r="J35" s="139" t="s">
        <v>383</v>
      </c>
      <c r="K35" s="153"/>
      <c r="L35" s="89"/>
      <c r="M35" s="139" t="s">
        <v>384</v>
      </c>
      <c r="N35" s="255"/>
      <c r="O35" s="255"/>
      <c r="P35" s="89"/>
      <c r="Q35" s="139" t="s">
        <v>385</v>
      </c>
      <c r="R35" s="153"/>
      <c r="S35" s="89"/>
      <c r="T35" s="89"/>
      <c r="U35" s="89"/>
      <c r="V35" s="89"/>
      <c r="W35" s="166" t="str">
        <f>IF(R35=0,"",R35)</f>
        <v/>
      </c>
    </row>
    <row r="36" spans="1:23" x14ac:dyDescent="0.25">
      <c r="A36" s="89"/>
      <c r="B36" s="89"/>
      <c r="C36" s="139" t="s">
        <v>386</v>
      </c>
      <c r="D36" s="153"/>
      <c r="E36" s="89"/>
      <c r="F36" s="139" t="s">
        <v>387</v>
      </c>
      <c r="G36" s="255"/>
      <c r="H36" s="255"/>
      <c r="I36" s="89"/>
      <c r="J36" s="139" t="s">
        <v>388</v>
      </c>
      <c r="K36" s="153"/>
      <c r="L36" s="89"/>
      <c r="M36" s="139" t="s">
        <v>389</v>
      </c>
      <c r="N36" s="255"/>
      <c r="O36" s="255"/>
      <c r="P36" s="89"/>
      <c r="Q36" s="139" t="s">
        <v>390</v>
      </c>
      <c r="R36" s="153"/>
      <c r="S36" s="89"/>
      <c r="T36" s="89"/>
      <c r="U36" s="89"/>
      <c r="V36" s="89"/>
      <c r="W36" s="166" t="str">
        <f>IF(R36=0,"",R36)</f>
        <v/>
      </c>
    </row>
    <row r="37" spans="1:23" ht="10.15" customHeight="1" x14ac:dyDescent="0.25">
      <c r="G37" s="154"/>
      <c r="H37" s="154"/>
      <c r="I37" s="154"/>
      <c r="J37" s="154"/>
      <c r="K37" s="154"/>
      <c r="L37" s="154"/>
    </row>
    <row r="38" spans="1:23" ht="22.15" customHeight="1" x14ac:dyDescent="0.25">
      <c r="C38" s="215" t="s">
        <v>337</v>
      </c>
      <c r="D38" s="215"/>
      <c r="E38" s="215"/>
      <c r="F38" s="215"/>
      <c r="G38" s="215"/>
      <c r="H38" s="215"/>
      <c r="I38" s="215"/>
      <c r="J38" s="215"/>
      <c r="K38" s="215"/>
      <c r="L38" s="215"/>
      <c r="M38" s="215"/>
      <c r="N38" s="215"/>
      <c r="O38" s="215"/>
      <c r="P38" s="215"/>
      <c r="Q38" s="215"/>
      <c r="R38" s="215"/>
    </row>
    <row r="39" spans="1:23" x14ac:dyDescent="0.25">
      <c r="C39" s="242"/>
      <c r="D39" s="243"/>
      <c r="E39" s="243"/>
      <c r="F39" s="243"/>
      <c r="G39" s="243"/>
      <c r="H39" s="243"/>
      <c r="I39" s="243"/>
      <c r="J39" s="243"/>
      <c r="K39" s="243"/>
      <c r="L39" s="243"/>
      <c r="M39" s="243"/>
      <c r="N39" s="243"/>
      <c r="O39" s="243"/>
      <c r="P39" s="243"/>
      <c r="Q39" s="243"/>
      <c r="R39" s="244"/>
    </row>
    <row r="40" spans="1:23" ht="66.95" customHeight="1" x14ac:dyDescent="0.25">
      <c r="C40" s="245"/>
      <c r="D40" s="246"/>
      <c r="E40" s="246"/>
      <c r="F40" s="246"/>
      <c r="G40" s="246"/>
      <c r="H40" s="246"/>
      <c r="I40" s="246"/>
      <c r="J40" s="246"/>
      <c r="K40" s="246"/>
      <c r="L40" s="246"/>
      <c r="M40" s="246"/>
      <c r="N40" s="246"/>
      <c r="O40" s="246"/>
      <c r="P40" s="246"/>
      <c r="Q40" s="246"/>
      <c r="R40" s="247"/>
    </row>
  </sheetData>
  <mergeCells count="76">
    <mergeCell ref="G15:H15"/>
    <mergeCell ref="G16:H16"/>
    <mergeCell ref="G17:H17"/>
    <mergeCell ref="G18:H18"/>
    <mergeCell ref="G19:H19"/>
    <mergeCell ref="G10:H10"/>
    <mergeCell ref="G11:H11"/>
    <mergeCell ref="G12:H12"/>
    <mergeCell ref="G13:H13"/>
    <mergeCell ref="G14:H14"/>
    <mergeCell ref="D30:E30"/>
    <mergeCell ref="F30:G30"/>
    <mergeCell ref="H30:J30"/>
    <mergeCell ref="L30:N30"/>
    <mergeCell ref="P30:Q30"/>
    <mergeCell ref="D31:E31"/>
    <mergeCell ref="F31:G31"/>
    <mergeCell ref="H31:J31"/>
    <mergeCell ref="L31:N31"/>
    <mergeCell ref="P31:Q31"/>
    <mergeCell ref="D28:E28"/>
    <mergeCell ref="F28:G28"/>
    <mergeCell ref="H28:J28"/>
    <mergeCell ref="L28:N28"/>
    <mergeCell ref="P28:Q28"/>
    <mergeCell ref="D29:E29"/>
    <mergeCell ref="F29:G29"/>
    <mergeCell ref="H29:J29"/>
    <mergeCell ref="L29:N29"/>
    <mergeCell ref="P29:Q29"/>
    <mergeCell ref="D27:E27"/>
    <mergeCell ref="F27:G27"/>
    <mergeCell ref="H27:J27"/>
    <mergeCell ref="L27:N27"/>
    <mergeCell ref="P27:Q27"/>
    <mergeCell ref="F25:G26"/>
    <mergeCell ref="H25:J26"/>
    <mergeCell ref="K25:N25"/>
    <mergeCell ref="K19:R19"/>
    <mergeCell ref="K20:R20"/>
    <mergeCell ref="K21:R21"/>
    <mergeCell ref="K22:R22"/>
    <mergeCell ref="C24:R24"/>
    <mergeCell ref="P25:Q26"/>
    <mergeCell ref="R25:R26"/>
    <mergeCell ref="L26:N26"/>
    <mergeCell ref="G20:H20"/>
    <mergeCell ref="G21:H21"/>
    <mergeCell ref="G22:H22"/>
    <mergeCell ref="C39:R40"/>
    <mergeCell ref="D32:E32"/>
    <mergeCell ref="F32:G32"/>
    <mergeCell ref="H32:J32"/>
    <mergeCell ref="L32:N32"/>
    <mergeCell ref="P32:Q32"/>
    <mergeCell ref="C34:R34"/>
    <mergeCell ref="G35:H35"/>
    <mergeCell ref="N35:O35"/>
    <mergeCell ref="G36:H36"/>
    <mergeCell ref="N36:O36"/>
    <mergeCell ref="B1:S2"/>
    <mergeCell ref="C4:R5"/>
    <mergeCell ref="J7:R7"/>
    <mergeCell ref="K14:Q14"/>
    <mergeCell ref="C38:R38"/>
    <mergeCell ref="O25:O26"/>
    <mergeCell ref="K15:Q15"/>
    <mergeCell ref="J17:R17"/>
    <mergeCell ref="K18:R18"/>
    <mergeCell ref="G8:H8"/>
    <mergeCell ref="K8:R8"/>
    <mergeCell ref="K10:Q10"/>
    <mergeCell ref="K11:Q11"/>
    <mergeCell ref="J13:R13"/>
    <mergeCell ref="C25:C26"/>
    <mergeCell ref="D25:E26"/>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0DF17-C984-4FAE-A362-12D24AF8307E}">
  <sheetPr>
    <tabColor theme="8" tint="0.39997558519241921"/>
  </sheetPr>
  <dimension ref="A1:X82"/>
  <sheetViews>
    <sheetView showGridLines="0" workbookViewId="0">
      <selection activeCell="Q51" sqref="Q51"/>
    </sheetView>
  </sheetViews>
  <sheetFormatPr defaultColWidth="0" defaultRowHeight="15" zeroHeight="1" x14ac:dyDescent="0.25"/>
  <cols>
    <col min="1" max="1" width="1.7109375" customWidth="1"/>
    <col min="2" max="6" width="8.85546875" customWidth="1"/>
    <col min="7" max="7" width="15.7109375" customWidth="1"/>
    <col min="8" max="8" width="17.140625" customWidth="1"/>
    <col min="9" max="9" width="18.140625" customWidth="1"/>
    <col min="10" max="10" width="12.85546875" customWidth="1"/>
    <col min="11" max="11" width="13" customWidth="1"/>
    <col min="12" max="12" width="13.7109375" customWidth="1"/>
    <col min="13" max="13" width="15.28515625" customWidth="1"/>
    <col min="14" max="14" width="13.85546875" customWidth="1"/>
    <col min="15" max="15" width="15.5703125" customWidth="1"/>
    <col min="16" max="16" width="14.140625" customWidth="1"/>
    <col min="17" max="17" width="18.85546875" customWidth="1"/>
    <col min="18" max="18" width="8.85546875" customWidth="1"/>
    <col min="19" max="19" width="14.28515625" customWidth="1"/>
    <col min="20" max="21" width="8.85546875" customWidth="1"/>
    <col min="22" max="22" width="12.140625" customWidth="1"/>
    <col min="23" max="24" width="1.7109375" customWidth="1"/>
    <col min="25" max="16384" width="8.85546875" hidden="1"/>
  </cols>
  <sheetData>
    <row r="1" spans="1:24" ht="22.15" customHeight="1" x14ac:dyDescent="0.25">
      <c r="A1" s="213" t="s">
        <v>586</v>
      </c>
      <c r="B1" s="214"/>
      <c r="C1" s="214"/>
      <c r="D1" s="214"/>
      <c r="E1" s="214"/>
      <c r="F1" s="214"/>
      <c r="G1" s="214"/>
      <c r="H1" s="214"/>
      <c r="I1" s="214"/>
      <c r="J1" s="214"/>
      <c r="K1" s="214"/>
      <c r="L1" s="214"/>
      <c r="M1" s="214"/>
      <c r="N1" s="214"/>
      <c r="O1" s="214"/>
      <c r="P1" s="214"/>
      <c r="Q1" s="214"/>
      <c r="R1" s="214"/>
      <c r="S1" s="214"/>
      <c r="T1" s="214"/>
      <c r="U1" s="214"/>
      <c r="V1" s="214"/>
      <c r="W1" s="214"/>
      <c r="X1" s="214"/>
    </row>
    <row r="2" spans="1:24" ht="22.15" customHeight="1" x14ac:dyDescent="0.25">
      <c r="A2" s="214"/>
      <c r="B2" s="214"/>
      <c r="C2" s="214"/>
      <c r="D2" s="214"/>
      <c r="E2" s="214"/>
      <c r="F2" s="214"/>
      <c r="G2" s="214"/>
      <c r="H2" s="214"/>
      <c r="I2" s="214"/>
      <c r="J2" s="214"/>
      <c r="K2" s="214"/>
      <c r="L2" s="214"/>
      <c r="M2" s="214"/>
      <c r="N2" s="214"/>
      <c r="O2" s="214"/>
      <c r="P2" s="214"/>
      <c r="Q2" s="214"/>
      <c r="R2" s="214"/>
      <c r="S2" s="214"/>
      <c r="T2" s="214"/>
      <c r="U2" s="214"/>
      <c r="V2" s="214"/>
      <c r="W2" s="214"/>
      <c r="X2" s="214"/>
    </row>
    <row r="3" spans="1:24" ht="10.15" customHeight="1" x14ac:dyDescent="0.25"/>
    <row r="4" spans="1:24" ht="15" customHeight="1" x14ac:dyDescent="0.25">
      <c r="A4" s="24"/>
      <c r="B4" s="227" t="s">
        <v>391</v>
      </c>
      <c r="C4" s="227"/>
      <c r="D4" s="227"/>
      <c r="E4" s="227"/>
      <c r="F4" s="227"/>
      <c r="G4" s="227"/>
      <c r="H4" s="227"/>
      <c r="I4" s="227"/>
      <c r="J4" s="227"/>
      <c r="K4" s="227"/>
      <c r="L4" s="227"/>
      <c r="M4" s="227"/>
      <c r="N4" s="227"/>
      <c r="O4" s="227"/>
      <c r="P4" s="227"/>
      <c r="Q4" s="227"/>
      <c r="R4" s="227"/>
      <c r="S4" s="227"/>
      <c r="T4" s="227"/>
      <c r="U4" s="227"/>
      <c r="V4" s="227"/>
      <c r="W4" s="227"/>
      <c r="X4" s="24"/>
    </row>
    <row r="5" spans="1:24" ht="20.65" customHeight="1" x14ac:dyDescent="0.25">
      <c r="A5" s="24"/>
      <c r="B5" s="227"/>
      <c r="C5" s="227"/>
      <c r="D5" s="227"/>
      <c r="E5" s="227"/>
      <c r="F5" s="227"/>
      <c r="G5" s="227"/>
      <c r="H5" s="227"/>
      <c r="I5" s="227"/>
      <c r="J5" s="227"/>
      <c r="K5" s="227"/>
      <c r="L5" s="227"/>
      <c r="M5" s="227"/>
      <c r="N5" s="227"/>
      <c r="O5" s="227"/>
      <c r="P5" s="227"/>
      <c r="Q5" s="227"/>
      <c r="R5" s="227"/>
      <c r="S5" s="227"/>
      <c r="T5" s="227"/>
      <c r="U5" s="227"/>
      <c r="V5" s="227"/>
      <c r="W5" s="227"/>
      <c r="X5" s="24"/>
    </row>
    <row r="6" spans="1:24" ht="10.15" customHeight="1" x14ac:dyDescent="0.25">
      <c r="A6" s="9"/>
      <c r="B6" s="9"/>
      <c r="C6" s="9"/>
      <c r="D6" s="9"/>
      <c r="E6" s="9"/>
      <c r="F6" s="9"/>
      <c r="G6" s="9"/>
      <c r="H6" s="9"/>
      <c r="I6" s="9"/>
      <c r="J6" s="9"/>
      <c r="K6" s="9"/>
      <c r="L6" s="9"/>
      <c r="M6" s="9"/>
      <c r="N6" s="9"/>
      <c r="O6" s="9"/>
      <c r="P6" s="9"/>
      <c r="Q6" s="9"/>
      <c r="R6" s="9"/>
      <c r="S6" s="9"/>
      <c r="T6" s="9"/>
      <c r="U6" s="9"/>
      <c r="V6" s="9"/>
      <c r="W6" s="9"/>
      <c r="X6" s="9"/>
    </row>
    <row r="7" spans="1:24" ht="22.15" customHeight="1" x14ac:dyDescent="0.25">
      <c r="A7" s="9"/>
      <c r="B7" s="215" t="s">
        <v>392</v>
      </c>
      <c r="C7" s="215"/>
      <c r="D7" s="215"/>
      <c r="E7" s="215"/>
      <c r="F7" s="215"/>
      <c r="G7" s="215"/>
      <c r="H7" s="11"/>
      <c r="I7" s="228" t="str">
        <f>CONCATENATE("B.  ADMINISTRATION SUPPLIES UNIT COSTS  (in ",'[2]0a. Country information'!R10,")")</f>
        <v>B.  ADMINISTRATION SUPPLIES UNIT COSTS  (in )</v>
      </c>
      <c r="J7" s="228"/>
      <c r="K7" s="228"/>
      <c r="L7" s="228"/>
      <c r="M7" s="228"/>
      <c r="N7" s="228"/>
      <c r="O7" s="228"/>
      <c r="P7" s="228"/>
      <c r="Q7" s="228"/>
      <c r="R7" s="228"/>
      <c r="S7" s="228"/>
      <c r="T7" s="228"/>
      <c r="U7" s="228"/>
      <c r="V7" s="228"/>
      <c r="W7" s="11"/>
      <c r="X7" s="9"/>
    </row>
    <row r="8" spans="1:24" x14ac:dyDescent="0.25">
      <c r="A8" s="9"/>
      <c r="B8" s="127">
        <v>0.11</v>
      </c>
      <c r="C8" s="273" t="s">
        <v>393</v>
      </c>
      <c r="D8" s="273"/>
      <c r="E8" s="273"/>
      <c r="F8" s="274"/>
      <c r="G8" s="155"/>
      <c r="H8" s="9"/>
      <c r="I8" s="18">
        <v>0.17</v>
      </c>
      <c r="J8" s="260" t="s">
        <v>394</v>
      </c>
      <c r="K8" s="260"/>
      <c r="L8" s="260"/>
      <c r="M8" s="260" t="s">
        <v>395</v>
      </c>
      <c r="N8" s="261"/>
      <c r="O8" s="155"/>
      <c r="P8" s="156"/>
      <c r="Q8" s="68">
        <v>0.24</v>
      </c>
      <c r="R8" s="275" t="s">
        <v>396</v>
      </c>
      <c r="S8" s="275"/>
      <c r="T8" s="260" t="s">
        <v>397</v>
      </c>
      <c r="U8" s="276"/>
      <c r="V8" s="155"/>
      <c r="W8" s="9"/>
      <c r="X8" s="9"/>
    </row>
    <row r="9" spans="1:24" x14ac:dyDescent="0.25">
      <c r="A9" s="9"/>
      <c r="B9" s="18">
        <v>0.12</v>
      </c>
      <c r="C9" s="273" t="s">
        <v>398</v>
      </c>
      <c r="D9" s="273"/>
      <c r="E9" s="273"/>
      <c r="F9" s="274"/>
      <c r="G9" s="155"/>
      <c r="H9" s="9"/>
      <c r="I9" s="127">
        <v>0.18</v>
      </c>
      <c r="J9" s="275" t="s">
        <v>399</v>
      </c>
      <c r="K9" s="275"/>
      <c r="L9" s="275"/>
      <c r="M9" s="275" t="s">
        <v>395</v>
      </c>
      <c r="N9" s="277"/>
      <c r="O9" s="155"/>
      <c r="P9" s="156"/>
      <c r="Q9" s="68">
        <v>0.25</v>
      </c>
      <c r="R9" s="275" t="s">
        <v>400</v>
      </c>
      <c r="S9" s="275"/>
      <c r="T9" s="260" t="s">
        <v>401</v>
      </c>
      <c r="U9" s="276"/>
      <c r="V9" s="155"/>
      <c r="W9" s="9"/>
      <c r="X9" s="9"/>
    </row>
    <row r="10" spans="1:24" x14ac:dyDescent="0.25">
      <c r="A10" s="9"/>
      <c r="B10" s="68">
        <v>0.13</v>
      </c>
      <c r="C10" s="237" t="s">
        <v>402</v>
      </c>
      <c r="D10" s="273"/>
      <c r="E10" s="273"/>
      <c r="F10" s="274"/>
      <c r="G10" s="155"/>
      <c r="H10" s="9"/>
      <c r="I10" s="68">
        <v>0.19</v>
      </c>
      <c r="J10" s="275" t="s">
        <v>403</v>
      </c>
      <c r="K10" s="275"/>
      <c r="L10" s="275"/>
      <c r="M10" s="275" t="s">
        <v>404</v>
      </c>
      <c r="N10" s="277"/>
      <c r="O10" s="155"/>
      <c r="P10" s="156"/>
      <c r="Q10" s="68">
        <v>0.26</v>
      </c>
      <c r="R10" s="275" t="s">
        <v>405</v>
      </c>
      <c r="S10" s="275"/>
      <c r="T10" s="260" t="s">
        <v>406</v>
      </c>
      <c r="U10" s="276"/>
      <c r="V10" s="155"/>
      <c r="W10" s="9"/>
      <c r="X10" s="9"/>
    </row>
    <row r="11" spans="1:24" x14ac:dyDescent="0.25">
      <c r="A11" s="9"/>
      <c r="B11" s="68">
        <v>0.14000000000000001</v>
      </c>
      <c r="C11" s="273" t="str">
        <f>CONCATENATE("Kerosene (cost per ",'[2]0a. Country information'!R15,")")</f>
        <v>Kerosene (cost per liter)</v>
      </c>
      <c r="D11" s="273"/>
      <c r="E11" s="273"/>
      <c r="F11" s="274"/>
      <c r="G11" s="155"/>
      <c r="H11" s="9"/>
      <c r="I11" s="127">
        <v>0.2</v>
      </c>
      <c r="J11" s="275" t="s">
        <v>407</v>
      </c>
      <c r="K11" s="275"/>
      <c r="L11" s="275"/>
      <c r="M11" s="275" t="s">
        <v>408</v>
      </c>
      <c r="N11" s="277"/>
      <c r="O11" s="155"/>
      <c r="P11" s="156"/>
      <c r="Q11" s="68">
        <v>0.27</v>
      </c>
      <c r="R11" s="275" t="s">
        <v>409</v>
      </c>
      <c r="S11" s="275"/>
      <c r="T11" s="260" t="s">
        <v>410</v>
      </c>
      <c r="U11" s="276"/>
      <c r="V11" s="155"/>
      <c r="W11" s="9"/>
      <c r="X11" s="9"/>
    </row>
    <row r="12" spans="1:24" x14ac:dyDescent="0.25">
      <c r="A12" s="9"/>
      <c r="B12" s="68">
        <v>0.15</v>
      </c>
      <c r="C12" s="273" t="str">
        <f>CONCATENATE("Diesel (cost per ",'[2]0a. Country information'!R15,")")</f>
        <v>Diesel (cost per liter)</v>
      </c>
      <c r="D12" s="273"/>
      <c r="E12" s="273"/>
      <c r="F12" s="274"/>
      <c r="G12" s="155"/>
      <c r="H12" s="9"/>
      <c r="I12" s="68">
        <v>0.21</v>
      </c>
      <c r="J12" s="275" t="s">
        <v>411</v>
      </c>
      <c r="K12" s="275"/>
      <c r="L12" s="275"/>
      <c r="M12" s="275" t="s">
        <v>397</v>
      </c>
      <c r="N12" s="277"/>
      <c r="O12" s="155"/>
      <c r="P12" s="156"/>
      <c r="Q12" s="68">
        <v>0.28000000000000003</v>
      </c>
      <c r="R12" s="275" t="s">
        <v>412</v>
      </c>
      <c r="S12" s="275"/>
      <c r="T12" s="260" t="s">
        <v>413</v>
      </c>
      <c r="U12" s="276"/>
      <c r="V12" s="155"/>
      <c r="W12" s="9"/>
      <c r="X12" s="9"/>
    </row>
    <row r="13" spans="1:24" x14ac:dyDescent="0.25">
      <c r="A13" s="9"/>
      <c r="B13" s="68">
        <v>0.16</v>
      </c>
      <c r="C13" s="273" t="str">
        <f>CONCATENATE("Petrol (cost per ",'[2]0a. Country information'!R15,")")</f>
        <v>Petrol (cost per liter)</v>
      </c>
      <c r="D13" s="273"/>
      <c r="E13" s="273"/>
      <c r="F13" s="274"/>
      <c r="G13" s="155"/>
      <c r="H13" s="9"/>
      <c r="I13" s="127">
        <v>0.22</v>
      </c>
      <c r="J13" s="275" t="s">
        <v>414</v>
      </c>
      <c r="K13" s="275"/>
      <c r="L13" s="275"/>
      <c r="M13" s="275" t="s">
        <v>397</v>
      </c>
      <c r="N13" s="277"/>
      <c r="O13" s="155"/>
      <c r="P13" s="156"/>
      <c r="Q13" s="68">
        <v>0.28999999999999998</v>
      </c>
      <c r="R13" s="260" t="str">
        <f>'[2]0d. Support language'!A41</f>
        <v>Other (specify)</v>
      </c>
      <c r="S13" s="260"/>
      <c r="T13" s="278" t="str">
        <f>'[2]0d. Support language'!A42</f>
        <v>(specify unit here)</v>
      </c>
      <c r="U13" s="276"/>
      <c r="V13" s="155"/>
      <c r="W13" s="9"/>
      <c r="X13" s="9"/>
    </row>
    <row r="14" spans="1:24" x14ac:dyDescent="0.25">
      <c r="A14" s="9"/>
      <c r="H14" s="9"/>
      <c r="I14" s="68">
        <v>0.23</v>
      </c>
      <c r="J14" s="275" t="s">
        <v>415</v>
      </c>
      <c r="K14" s="275"/>
      <c r="L14" s="275"/>
      <c r="M14" s="275" t="s">
        <v>408</v>
      </c>
      <c r="N14" s="277"/>
      <c r="O14" s="155"/>
      <c r="P14" s="156"/>
      <c r="Q14" s="157">
        <v>0.3</v>
      </c>
      <c r="R14" s="260" t="str">
        <f>'[2]0d. Support language'!A41</f>
        <v>Other (specify)</v>
      </c>
      <c r="S14" s="260"/>
      <c r="T14" s="278" t="str">
        <f>'[2]0d. Support language'!A42</f>
        <v>(specify unit here)</v>
      </c>
      <c r="U14" s="276"/>
      <c r="V14" s="155"/>
      <c r="W14" s="9"/>
      <c r="X14" s="9"/>
    </row>
    <row r="15" spans="1:24" ht="10.15" customHeight="1" x14ac:dyDescent="0.25">
      <c r="A15" s="9"/>
      <c r="B15" s="9"/>
      <c r="C15" s="9"/>
      <c r="D15" s="9"/>
      <c r="E15" s="9"/>
      <c r="F15" s="9"/>
      <c r="G15" s="9"/>
      <c r="H15" s="9"/>
      <c r="I15" s="9"/>
      <c r="J15" s="9"/>
      <c r="K15" s="9"/>
      <c r="L15" s="9"/>
      <c r="M15" s="9"/>
      <c r="N15" s="9"/>
      <c r="O15" s="9"/>
      <c r="P15" s="9"/>
      <c r="Q15" s="9"/>
      <c r="R15" s="9"/>
      <c r="S15" s="9"/>
      <c r="T15" s="9"/>
      <c r="U15" s="9"/>
      <c r="V15" s="9"/>
      <c r="W15" s="9"/>
      <c r="X15" s="9"/>
    </row>
    <row r="16" spans="1:24" ht="22.15" customHeight="1" x14ac:dyDescent="0.25">
      <c r="A16" s="9"/>
      <c r="B16" s="123"/>
      <c r="C16" s="123"/>
      <c r="D16" s="123"/>
      <c r="E16" s="123"/>
      <c r="F16" s="123"/>
      <c r="G16" s="123"/>
      <c r="H16" s="123"/>
      <c r="I16" s="123"/>
      <c r="J16" s="123"/>
      <c r="K16" s="123"/>
      <c r="L16" s="123"/>
      <c r="M16" s="123"/>
      <c r="N16" s="123"/>
      <c r="O16" s="123"/>
      <c r="P16" s="123"/>
      <c r="Q16" s="123"/>
      <c r="R16" s="123"/>
      <c r="S16" s="123"/>
      <c r="T16" s="123"/>
      <c r="U16" s="123"/>
      <c r="V16" s="123"/>
      <c r="W16" s="9"/>
      <c r="X16" s="9"/>
    </row>
    <row r="17" spans="1:24" ht="15.75" x14ac:dyDescent="0.25">
      <c r="A17" s="9"/>
      <c r="B17" s="628" t="s">
        <v>626</v>
      </c>
      <c r="C17" s="628"/>
      <c r="D17" s="628"/>
      <c r="E17" s="628"/>
      <c r="F17" s="628"/>
      <c r="G17" s="628"/>
      <c r="H17" s="123"/>
      <c r="I17" s="123"/>
      <c r="J17" s="123"/>
      <c r="K17" s="123"/>
      <c r="L17" s="123"/>
      <c r="M17" s="123"/>
      <c r="N17" s="123"/>
      <c r="O17" s="123"/>
      <c r="P17" s="123"/>
      <c r="Q17" s="123"/>
      <c r="R17" s="629"/>
      <c r="S17" s="629"/>
      <c r="T17" s="629"/>
      <c r="U17" s="629"/>
      <c r="V17" s="629"/>
      <c r="W17" s="9"/>
      <c r="X17" s="9"/>
    </row>
    <row r="18" spans="1:24" ht="15.75" x14ac:dyDescent="0.25">
      <c r="A18" s="9"/>
      <c r="B18" s="630">
        <v>0.31</v>
      </c>
      <c r="C18" s="631" t="s">
        <v>627</v>
      </c>
      <c r="D18" s="632"/>
      <c r="E18" s="632"/>
      <c r="F18" s="633"/>
      <c r="G18" s="634">
        <v>0.03</v>
      </c>
      <c r="H18" s="123"/>
      <c r="I18" s="123"/>
      <c r="J18" s="123"/>
      <c r="K18" s="123"/>
      <c r="L18" s="123"/>
      <c r="M18" s="123"/>
      <c r="N18" s="123"/>
      <c r="O18" s="123"/>
      <c r="P18" s="123"/>
      <c r="Q18" s="123"/>
      <c r="R18" s="629"/>
      <c r="S18" s="629"/>
      <c r="T18" s="629"/>
      <c r="U18" s="629"/>
      <c r="V18" s="629"/>
      <c r="W18" s="9"/>
      <c r="X18" s="9"/>
    </row>
    <row r="19" spans="1:24" ht="15.75" x14ac:dyDescent="0.25">
      <c r="A19" s="9"/>
      <c r="B19" s="630">
        <v>0.32</v>
      </c>
      <c r="C19" s="631" t="s">
        <v>628</v>
      </c>
      <c r="D19" s="632"/>
      <c r="E19" s="632"/>
      <c r="F19" s="633"/>
      <c r="G19" s="635">
        <f>4.6</f>
        <v>4.5999999999999996</v>
      </c>
      <c r="H19" s="123"/>
      <c r="I19" s="123"/>
      <c r="J19" s="123"/>
      <c r="K19" s="123"/>
      <c r="L19" s="123"/>
      <c r="M19" s="123"/>
      <c r="N19" s="123"/>
      <c r="O19" s="123"/>
      <c r="P19" s="123"/>
      <c r="Q19" s="123"/>
      <c r="R19" s="629"/>
      <c r="S19" s="629"/>
      <c r="T19" s="629"/>
      <c r="U19" s="629"/>
      <c r="V19" s="629"/>
      <c r="W19" s="9"/>
      <c r="X19" s="9"/>
    </row>
    <row r="20" spans="1:24" ht="15.75" x14ac:dyDescent="0.25">
      <c r="A20" s="9"/>
      <c r="B20" s="123"/>
      <c r="C20" s="123"/>
      <c r="D20" s="123"/>
      <c r="E20" s="123"/>
      <c r="F20" s="123"/>
      <c r="G20" s="123"/>
      <c r="H20" s="123"/>
      <c r="I20" s="123"/>
      <c r="J20" s="636"/>
      <c r="L20" s="637"/>
      <c r="M20" s="123"/>
      <c r="N20" s="123"/>
      <c r="O20" s="123"/>
      <c r="P20" s="123"/>
      <c r="Q20" s="123"/>
      <c r="R20" s="629"/>
      <c r="S20" s="629"/>
      <c r="T20" s="629"/>
      <c r="U20" s="629"/>
      <c r="V20" s="629"/>
      <c r="W20" s="9"/>
      <c r="X20" s="9"/>
    </row>
    <row r="21" spans="1:24" ht="63" customHeight="1" x14ac:dyDescent="0.25">
      <c r="A21" s="9"/>
      <c r="B21" s="638" t="s">
        <v>629</v>
      </c>
      <c r="C21" s="638"/>
      <c r="D21" s="638"/>
      <c r="E21" s="638"/>
      <c r="F21" s="638"/>
      <c r="G21" s="639" t="s">
        <v>630</v>
      </c>
      <c r="H21" s="639" t="s">
        <v>631</v>
      </c>
      <c r="I21" s="123"/>
      <c r="J21" s="638" t="s">
        <v>632</v>
      </c>
      <c r="K21" s="638"/>
      <c r="L21" s="638"/>
      <c r="M21" s="638"/>
      <c r="N21" s="638"/>
      <c r="O21" s="640" t="s">
        <v>633</v>
      </c>
      <c r="P21" s="641" t="s">
        <v>631</v>
      </c>
      <c r="Q21" s="641"/>
      <c r="R21" s="629"/>
      <c r="S21" s="629"/>
      <c r="T21" s="629"/>
      <c r="U21" s="629"/>
      <c r="V21" s="629"/>
      <c r="W21" s="9"/>
      <c r="X21" s="9"/>
    </row>
    <row r="22" spans="1:24" ht="15.75" x14ac:dyDescent="0.25">
      <c r="A22" s="9"/>
      <c r="B22" s="630">
        <v>0.33</v>
      </c>
      <c r="C22" s="631" t="str">
        <f>'[1]0a. Country information'!$F$30</f>
        <v>Yellow Fever</v>
      </c>
      <c r="D22" s="632"/>
      <c r="E22" s="632"/>
      <c r="F22" s="633"/>
      <c r="G22" s="642"/>
      <c r="H22" s="643"/>
      <c r="I22" s="123"/>
      <c r="J22" s="630">
        <v>0.35</v>
      </c>
      <c r="K22" s="644" t="str">
        <f>'[1]0a. Country information'!$F$30</f>
        <v>Yellow Fever</v>
      </c>
      <c r="L22" s="645"/>
      <c r="M22" s="645"/>
      <c r="N22" s="646"/>
      <c r="O22" s="647" t="str">
        <f>IF('[1]0a. Country information'!P31="","",'[1]0a. Country information'!P31)</f>
        <v/>
      </c>
      <c r="P22" s="648"/>
      <c r="Q22" s="648"/>
      <c r="R22" s="629"/>
      <c r="S22" s="629"/>
      <c r="T22" s="629"/>
      <c r="U22" s="629"/>
      <c r="V22" s="629"/>
      <c r="W22" s="9"/>
      <c r="X22" s="9"/>
    </row>
    <row r="23" spans="1:24" ht="15.75" x14ac:dyDescent="0.25">
      <c r="A23" s="9"/>
      <c r="B23" s="630">
        <v>0.34</v>
      </c>
      <c r="C23" s="631" t="str">
        <f>'[1]0a. Country information'!$F$31</f>
        <v>Meningitis A</v>
      </c>
      <c r="D23" s="632"/>
      <c r="E23" s="632"/>
      <c r="F23" s="633"/>
      <c r="G23" s="642"/>
      <c r="H23" s="643"/>
      <c r="I23" s="123"/>
      <c r="J23" s="630">
        <v>0.36</v>
      </c>
      <c r="K23" s="644" t="str">
        <f>'[1]0a. Country information'!$F$31</f>
        <v>Meningitis A</v>
      </c>
      <c r="L23" s="645"/>
      <c r="M23" s="645"/>
      <c r="N23" s="646"/>
      <c r="O23" s="647" t="str">
        <f>IF('[1]0a. Country information'!P32="","",'[1]0a. Country information'!P32)</f>
        <v/>
      </c>
      <c r="P23" s="648"/>
      <c r="Q23" s="648"/>
      <c r="R23" s="629"/>
      <c r="S23" s="629"/>
      <c r="T23" s="629"/>
      <c r="U23" s="629"/>
      <c r="V23" s="629"/>
      <c r="W23" s="9"/>
      <c r="X23" s="9"/>
    </row>
    <row r="24" spans="1:24" ht="15.75" x14ac:dyDescent="0.25">
      <c r="A24" s="9"/>
      <c r="B24" s="9"/>
      <c r="C24" s="9"/>
      <c r="D24" s="9"/>
      <c r="E24" s="123"/>
      <c r="F24" s="123"/>
      <c r="G24" s="123"/>
      <c r="H24" s="123"/>
      <c r="I24" s="123"/>
      <c r="J24" s="123"/>
      <c r="K24" s="123"/>
      <c r="L24" s="123"/>
      <c r="M24" s="123"/>
      <c r="N24" s="123"/>
      <c r="O24" s="123"/>
      <c r="P24" s="123"/>
      <c r="Q24" s="123"/>
      <c r="R24" s="629"/>
      <c r="S24" s="629"/>
      <c r="T24" s="629"/>
      <c r="U24" s="629"/>
      <c r="V24" s="629"/>
      <c r="W24" s="9"/>
      <c r="X24" s="9"/>
    </row>
    <row r="25" spans="1:24" ht="15.75" x14ac:dyDescent="0.25">
      <c r="A25" s="9"/>
      <c r="B25" s="9"/>
      <c r="C25" s="9"/>
      <c r="D25" s="9"/>
      <c r="E25" s="123"/>
      <c r="F25" s="123"/>
      <c r="G25" s="123"/>
      <c r="H25" s="123"/>
      <c r="I25" s="123"/>
      <c r="J25" s="123"/>
      <c r="K25" s="123"/>
      <c r="L25" s="123"/>
      <c r="M25" s="123"/>
      <c r="N25" s="123"/>
      <c r="O25" s="123"/>
      <c r="P25" s="123"/>
      <c r="Q25" s="123"/>
      <c r="R25" s="629"/>
      <c r="S25" s="629"/>
      <c r="T25" s="629"/>
      <c r="U25" s="629"/>
      <c r="V25" s="629"/>
      <c r="W25" s="9"/>
      <c r="X25" s="9"/>
    </row>
    <row r="26" spans="1:24" ht="15.75" customHeight="1" x14ac:dyDescent="0.25">
      <c r="A26" s="9"/>
      <c r="B26" s="638" t="s">
        <v>634</v>
      </c>
      <c r="C26" s="638"/>
      <c r="D26" s="638"/>
      <c r="E26" s="638"/>
      <c r="F26" s="638"/>
      <c r="G26" s="649" t="s">
        <v>635</v>
      </c>
      <c r="H26" s="649" t="s">
        <v>631</v>
      </c>
      <c r="I26" s="123"/>
      <c r="J26" s="638" t="s">
        <v>636</v>
      </c>
      <c r="K26" s="638"/>
      <c r="L26" s="638"/>
      <c r="M26" s="638"/>
      <c r="N26" s="638"/>
      <c r="O26" s="649" t="s">
        <v>635</v>
      </c>
      <c r="P26" s="641" t="s">
        <v>631</v>
      </c>
      <c r="Q26" s="641"/>
      <c r="R26" s="629"/>
      <c r="S26" s="629"/>
      <c r="T26" s="629"/>
      <c r="U26" s="629"/>
      <c r="V26" s="629"/>
      <c r="W26" s="9"/>
      <c r="X26" s="9"/>
    </row>
    <row r="27" spans="1:24" x14ac:dyDescent="0.25">
      <c r="A27" s="9"/>
      <c r="B27" s="630">
        <v>0.37</v>
      </c>
      <c r="C27" s="631" t="s">
        <v>637</v>
      </c>
      <c r="D27" s="632"/>
      <c r="E27" s="632"/>
      <c r="F27" s="633"/>
      <c r="G27" s="650"/>
      <c r="H27" s="651"/>
      <c r="J27" s="630">
        <v>0.39</v>
      </c>
      <c r="K27" s="644" t="s">
        <v>637</v>
      </c>
      <c r="L27" s="645"/>
      <c r="M27" s="645"/>
      <c r="N27" s="646"/>
      <c r="O27" s="650"/>
      <c r="P27" s="648"/>
      <c r="Q27" s="648"/>
      <c r="R27" s="629"/>
      <c r="S27" s="629"/>
      <c r="T27" s="629"/>
      <c r="U27" s="629"/>
      <c r="V27" s="629"/>
      <c r="W27" s="9"/>
      <c r="X27" s="9"/>
    </row>
    <row r="28" spans="1:24" x14ac:dyDescent="0.25">
      <c r="A28" s="9"/>
      <c r="B28" s="630">
        <v>0.38</v>
      </c>
      <c r="C28" s="631" t="s">
        <v>638</v>
      </c>
      <c r="D28" s="632"/>
      <c r="E28" s="632"/>
      <c r="F28" s="633"/>
      <c r="G28" s="650"/>
      <c r="H28" s="651"/>
      <c r="I28" s="9"/>
      <c r="J28" s="652">
        <v>0.4</v>
      </c>
      <c r="K28" s="644" t="s">
        <v>638</v>
      </c>
      <c r="L28" s="645"/>
      <c r="M28" s="645"/>
      <c r="N28" s="646"/>
      <c r="O28" s="650"/>
      <c r="P28" s="648"/>
      <c r="Q28" s="648"/>
      <c r="R28" s="629"/>
      <c r="S28" s="629"/>
      <c r="T28" s="629"/>
      <c r="U28" s="629"/>
      <c r="V28" s="629"/>
      <c r="W28" s="9"/>
      <c r="X28" s="9"/>
    </row>
    <row r="29" spans="1:24" ht="15.75" x14ac:dyDescent="0.25">
      <c r="A29" s="9"/>
      <c r="B29" s="9"/>
      <c r="C29" s="9"/>
      <c r="D29" s="9"/>
      <c r="E29" s="9"/>
      <c r="F29" s="9"/>
      <c r="G29" s="9"/>
      <c r="H29" s="9"/>
      <c r="I29" s="9"/>
      <c r="J29" s="9"/>
      <c r="K29" s="9"/>
      <c r="L29" s="9"/>
      <c r="M29" s="9"/>
      <c r="N29" s="123"/>
      <c r="O29" s="123"/>
      <c r="P29" s="123"/>
      <c r="Q29" s="123"/>
      <c r="R29" s="629"/>
      <c r="S29" s="629"/>
      <c r="T29" s="629"/>
      <c r="U29" s="629"/>
      <c r="V29" s="629"/>
      <c r="W29" s="9"/>
      <c r="X29" s="9"/>
    </row>
    <row r="30" spans="1:24" ht="15.75" x14ac:dyDescent="0.25">
      <c r="A30" s="9"/>
      <c r="B30" s="9"/>
      <c r="C30" s="9"/>
      <c r="D30" s="9"/>
      <c r="E30" s="9"/>
      <c r="F30" s="9"/>
      <c r="G30" s="9"/>
      <c r="H30" s="9"/>
      <c r="I30" s="9"/>
      <c r="J30" s="9"/>
      <c r="K30" s="9"/>
      <c r="L30" s="9"/>
      <c r="M30" s="9"/>
      <c r="N30" s="123"/>
      <c r="O30" s="123"/>
      <c r="P30" s="123"/>
      <c r="Q30" s="123"/>
      <c r="R30" s="629"/>
      <c r="S30" s="629"/>
      <c r="T30" s="629"/>
      <c r="U30" s="629"/>
      <c r="V30" s="629"/>
      <c r="W30" s="9"/>
      <c r="X30" s="9"/>
    </row>
    <row r="31" spans="1:24" ht="48.75" customHeight="1" x14ac:dyDescent="0.25">
      <c r="A31" s="9"/>
      <c r="B31" s="628" t="s">
        <v>639</v>
      </c>
      <c r="C31" s="628"/>
      <c r="D31" s="628"/>
      <c r="E31" s="628"/>
      <c r="F31" s="628"/>
      <c r="G31" s="640" t="s">
        <v>637</v>
      </c>
      <c r="H31" s="653" t="s">
        <v>638</v>
      </c>
      <c r="I31" s="653" t="s">
        <v>631</v>
      </c>
      <c r="J31" s="9"/>
      <c r="K31" s="638" t="s">
        <v>640</v>
      </c>
      <c r="L31" s="638"/>
      <c r="M31" s="638"/>
      <c r="N31" s="638"/>
      <c r="O31" s="640" t="s">
        <v>637</v>
      </c>
      <c r="P31" s="653" t="s">
        <v>638</v>
      </c>
      <c r="Q31" s="653" t="s">
        <v>631</v>
      </c>
      <c r="R31" s="629"/>
      <c r="S31" s="629"/>
      <c r="T31" s="629"/>
      <c r="U31" s="629"/>
      <c r="V31" s="629"/>
      <c r="W31" s="9"/>
      <c r="X31" s="9"/>
    </row>
    <row r="32" spans="1:24" x14ac:dyDescent="0.25">
      <c r="A32" s="9"/>
      <c r="B32" s="630">
        <v>0.41</v>
      </c>
      <c r="C32" s="631" t="s">
        <v>265</v>
      </c>
      <c r="D32" s="632"/>
      <c r="E32" s="632"/>
      <c r="F32" s="633"/>
      <c r="G32" s="650"/>
      <c r="H32" s="650"/>
      <c r="I32" s="654"/>
      <c r="K32" s="630">
        <f>$B$43+0.01</f>
        <v>0.53</v>
      </c>
      <c r="L32" s="655" t="s">
        <v>289</v>
      </c>
      <c r="M32" s="656"/>
      <c r="N32" s="657"/>
      <c r="O32" s="650"/>
      <c r="P32" s="650"/>
      <c r="Q32" s="654"/>
      <c r="R32" s="629"/>
      <c r="S32" s="629"/>
      <c r="T32" s="629"/>
      <c r="U32" s="629"/>
      <c r="V32" s="629"/>
      <c r="W32" s="9"/>
      <c r="X32" s="9"/>
    </row>
    <row r="33" spans="1:24" x14ac:dyDescent="0.25">
      <c r="A33" s="9"/>
      <c r="B33" s="630">
        <f>B32+0.01</f>
        <v>0.42</v>
      </c>
      <c r="C33" s="631" t="s">
        <v>266</v>
      </c>
      <c r="D33" s="632"/>
      <c r="E33" s="632"/>
      <c r="F33" s="633"/>
      <c r="G33" s="650"/>
      <c r="H33" s="650"/>
      <c r="I33" s="654"/>
      <c r="K33" s="630">
        <f>K32+0.01</f>
        <v>0.54</v>
      </c>
      <c r="L33" s="655" t="s">
        <v>290</v>
      </c>
      <c r="M33" s="656"/>
      <c r="N33" s="657"/>
      <c r="O33" s="650"/>
      <c r="P33" s="650"/>
      <c r="Q33" s="654"/>
      <c r="R33" s="629"/>
      <c r="S33" s="629"/>
      <c r="T33" s="629"/>
      <c r="U33" s="629"/>
      <c r="V33" s="629"/>
      <c r="W33" s="9"/>
      <c r="X33" s="9"/>
    </row>
    <row r="34" spans="1:24" x14ac:dyDescent="0.25">
      <c r="A34" s="9"/>
      <c r="B34" s="630">
        <f t="shared" ref="B34:B44" si="0">B33+0.01</f>
        <v>0.43</v>
      </c>
      <c r="C34" s="631" t="s">
        <v>267</v>
      </c>
      <c r="D34" s="632"/>
      <c r="E34" s="632"/>
      <c r="F34" s="633"/>
      <c r="G34" s="650"/>
      <c r="H34" s="650"/>
      <c r="I34" s="654"/>
      <c r="K34" s="630">
        <f t="shared" ref="K34:K40" si="1">K33+0.01</f>
        <v>0.55000000000000004</v>
      </c>
      <c r="L34" s="655" t="s">
        <v>291</v>
      </c>
      <c r="M34" s="656"/>
      <c r="N34" s="657"/>
      <c r="O34" s="650"/>
      <c r="P34" s="650"/>
      <c r="Q34" s="654"/>
      <c r="R34" s="629"/>
      <c r="S34" s="629"/>
      <c r="T34" s="629"/>
      <c r="U34" s="629"/>
      <c r="V34" s="629"/>
      <c r="W34" s="9"/>
      <c r="X34" s="9"/>
    </row>
    <row r="35" spans="1:24" x14ac:dyDescent="0.25">
      <c r="A35" s="9"/>
      <c r="B35" s="630">
        <f t="shared" si="0"/>
        <v>0.44</v>
      </c>
      <c r="C35" s="631" t="s">
        <v>268</v>
      </c>
      <c r="D35" s="632"/>
      <c r="E35" s="632"/>
      <c r="F35" s="633"/>
      <c r="G35" s="650"/>
      <c r="H35" s="650"/>
      <c r="I35" s="654"/>
      <c r="K35" s="630">
        <f t="shared" si="1"/>
        <v>0.56000000000000005</v>
      </c>
      <c r="L35" s="655" t="s">
        <v>292</v>
      </c>
      <c r="M35" s="656"/>
      <c r="N35" s="657"/>
      <c r="O35" s="650"/>
      <c r="P35" s="650"/>
      <c r="Q35" s="654"/>
      <c r="R35" s="629"/>
      <c r="S35" s="629"/>
      <c r="T35" s="629"/>
      <c r="U35" s="629"/>
      <c r="V35" s="629"/>
      <c r="W35" s="9"/>
      <c r="X35" s="9"/>
    </row>
    <row r="36" spans="1:24" x14ac:dyDescent="0.25">
      <c r="A36" s="9"/>
      <c r="B36" s="630">
        <f t="shared" si="0"/>
        <v>0.45</v>
      </c>
      <c r="C36" s="631" t="s">
        <v>269</v>
      </c>
      <c r="D36" s="632"/>
      <c r="E36" s="632"/>
      <c r="F36" s="633"/>
      <c r="G36" s="650"/>
      <c r="H36" s="650"/>
      <c r="I36" s="654"/>
      <c r="K36" s="630">
        <f t="shared" si="1"/>
        <v>0.57000000000000006</v>
      </c>
      <c r="L36" s="655" t="s">
        <v>293</v>
      </c>
      <c r="M36" s="656"/>
      <c r="N36" s="657"/>
      <c r="O36" s="650"/>
      <c r="P36" s="650"/>
      <c r="Q36" s="654"/>
      <c r="R36" s="629"/>
      <c r="S36" s="629"/>
      <c r="T36" s="629"/>
      <c r="U36" s="629"/>
      <c r="V36" s="629"/>
      <c r="W36" s="9"/>
      <c r="X36" s="9"/>
    </row>
    <row r="37" spans="1:24" x14ac:dyDescent="0.25">
      <c r="A37" s="9"/>
      <c r="B37" s="630">
        <f t="shared" si="0"/>
        <v>0.46</v>
      </c>
      <c r="C37" s="631" t="s">
        <v>270</v>
      </c>
      <c r="D37" s="632"/>
      <c r="E37" s="632"/>
      <c r="F37" s="633"/>
      <c r="G37" s="650"/>
      <c r="H37" s="650"/>
      <c r="I37" s="654"/>
      <c r="K37" s="630">
        <f t="shared" si="1"/>
        <v>0.58000000000000007</v>
      </c>
      <c r="L37" s="655" t="s">
        <v>294</v>
      </c>
      <c r="M37" s="656"/>
      <c r="N37" s="657"/>
      <c r="O37" s="650"/>
      <c r="P37" s="650"/>
      <c r="Q37" s="654"/>
      <c r="R37" s="629"/>
      <c r="S37" s="629"/>
      <c r="T37" s="629"/>
      <c r="U37" s="629"/>
      <c r="V37" s="629"/>
      <c r="W37" s="9"/>
      <c r="X37" s="9"/>
    </row>
    <row r="38" spans="1:24" x14ac:dyDescent="0.25">
      <c r="A38" s="9"/>
      <c r="B38" s="630">
        <f t="shared" si="0"/>
        <v>0.47000000000000003</v>
      </c>
      <c r="C38" s="631" t="s">
        <v>271</v>
      </c>
      <c r="D38" s="632"/>
      <c r="E38" s="632"/>
      <c r="F38" s="633"/>
      <c r="G38" s="650"/>
      <c r="H38" s="650"/>
      <c r="I38" s="654"/>
      <c r="K38" s="652">
        <f t="shared" si="1"/>
        <v>0.59000000000000008</v>
      </c>
      <c r="L38" s="655" t="s">
        <v>295</v>
      </c>
      <c r="M38" s="656"/>
      <c r="N38" s="657"/>
      <c r="O38" s="650"/>
      <c r="P38" s="650"/>
      <c r="Q38" s="654"/>
      <c r="R38" s="629"/>
      <c r="S38" s="629"/>
      <c r="T38" s="629"/>
      <c r="U38" s="629"/>
      <c r="V38" s="629"/>
      <c r="W38" s="9"/>
      <c r="X38" s="9"/>
    </row>
    <row r="39" spans="1:24" x14ac:dyDescent="0.25">
      <c r="A39" s="9"/>
      <c r="B39" s="630">
        <f t="shared" si="0"/>
        <v>0.48000000000000004</v>
      </c>
      <c r="C39" s="631" t="s">
        <v>272</v>
      </c>
      <c r="D39" s="632"/>
      <c r="E39" s="632"/>
      <c r="F39" s="633"/>
      <c r="G39" s="650"/>
      <c r="H39" s="650"/>
      <c r="I39" s="654"/>
      <c r="K39" s="630">
        <f t="shared" si="1"/>
        <v>0.60000000000000009</v>
      </c>
      <c r="L39" s="655" t="s">
        <v>296</v>
      </c>
      <c r="M39" s="656"/>
      <c r="N39" s="657"/>
      <c r="O39" s="650"/>
      <c r="P39" s="650"/>
      <c r="Q39" s="654"/>
      <c r="R39" s="629"/>
      <c r="S39" s="629"/>
      <c r="T39" s="629"/>
      <c r="U39" s="629"/>
      <c r="V39" s="629"/>
      <c r="W39" s="9"/>
      <c r="X39" s="9"/>
    </row>
    <row r="40" spans="1:24" x14ac:dyDescent="0.25">
      <c r="A40" s="9"/>
      <c r="B40" s="630">
        <f t="shared" si="0"/>
        <v>0.49000000000000005</v>
      </c>
      <c r="C40" s="631" t="s">
        <v>273</v>
      </c>
      <c r="D40" s="632"/>
      <c r="E40" s="632"/>
      <c r="F40" s="633"/>
      <c r="G40" s="650"/>
      <c r="H40" s="650"/>
      <c r="I40" s="654"/>
      <c r="K40" s="630">
        <f t="shared" si="1"/>
        <v>0.6100000000000001</v>
      </c>
      <c r="L40" s="655" t="s">
        <v>297</v>
      </c>
      <c r="M40" s="656"/>
      <c r="N40" s="657"/>
      <c r="O40" s="650"/>
      <c r="P40" s="650"/>
      <c r="Q40" s="654"/>
      <c r="R40" s="629"/>
      <c r="S40" s="629"/>
      <c r="T40" s="629"/>
      <c r="U40" s="629"/>
      <c r="V40" s="629"/>
      <c r="W40" s="9"/>
      <c r="X40" s="9"/>
    </row>
    <row r="41" spans="1:24" ht="15.75" x14ac:dyDescent="0.25">
      <c r="A41" s="9"/>
      <c r="B41" s="652">
        <f t="shared" si="0"/>
        <v>0.5</v>
      </c>
      <c r="C41" s="631" t="s">
        <v>274</v>
      </c>
      <c r="D41" s="632"/>
      <c r="E41" s="632"/>
      <c r="F41" s="633"/>
      <c r="G41" s="650"/>
      <c r="H41" s="650"/>
      <c r="I41" s="654"/>
      <c r="N41" s="123"/>
      <c r="O41" s="123"/>
      <c r="P41" s="123"/>
      <c r="Q41" s="123"/>
      <c r="R41" s="629"/>
      <c r="S41" s="629"/>
      <c r="T41" s="629"/>
      <c r="U41" s="629"/>
      <c r="V41" s="629"/>
      <c r="W41" s="9"/>
      <c r="X41" s="9"/>
    </row>
    <row r="42" spans="1:24" ht="15.75" x14ac:dyDescent="0.25">
      <c r="A42" s="9"/>
      <c r="B42" s="630">
        <f t="shared" si="0"/>
        <v>0.51</v>
      </c>
      <c r="C42" s="631" t="s">
        <v>275</v>
      </c>
      <c r="D42" s="632"/>
      <c r="E42" s="632"/>
      <c r="F42" s="633"/>
      <c r="G42" s="650"/>
      <c r="H42" s="650"/>
      <c r="I42" s="654"/>
      <c r="N42" s="123"/>
      <c r="O42" s="123"/>
      <c r="P42" s="123"/>
      <c r="Q42" s="123"/>
      <c r="R42" s="629"/>
      <c r="S42" s="629"/>
      <c r="T42" s="629"/>
      <c r="U42" s="629"/>
      <c r="V42" s="629"/>
      <c r="W42" s="9"/>
      <c r="X42" s="9"/>
    </row>
    <row r="43" spans="1:24" ht="15.75" x14ac:dyDescent="0.25">
      <c r="A43" s="9"/>
      <c r="B43" s="630">
        <f t="shared" si="0"/>
        <v>0.52</v>
      </c>
      <c r="C43" s="631" t="s">
        <v>276</v>
      </c>
      <c r="D43" s="632"/>
      <c r="E43" s="632"/>
      <c r="F43" s="633"/>
      <c r="G43" s="650"/>
      <c r="H43" s="650"/>
      <c r="I43" s="654"/>
      <c r="N43" s="123"/>
      <c r="O43" s="123"/>
      <c r="P43" s="123"/>
      <c r="Q43" s="123"/>
      <c r="R43" s="629"/>
      <c r="S43" s="629"/>
      <c r="T43" s="629"/>
      <c r="U43" s="629"/>
      <c r="V43" s="629"/>
      <c r="W43" s="9"/>
      <c r="X43" s="9"/>
    </row>
    <row r="44" spans="1:24" ht="15.75" x14ac:dyDescent="0.25">
      <c r="A44" s="9"/>
      <c r="B44" s="630">
        <f t="shared" si="0"/>
        <v>0.53</v>
      </c>
      <c r="C44" s="631" t="s">
        <v>277</v>
      </c>
      <c r="D44" s="632"/>
      <c r="E44" s="632"/>
      <c r="F44" s="633"/>
      <c r="G44" s="650"/>
      <c r="H44" s="650"/>
      <c r="I44" s="654"/>
      <c r="N44" s="123"/>
      <c r="O44" s="123"/>
      <c r="P44" s="123"/>
      <c r="Q44" s="123"/>
      <c r="R44" s="629"/>
      <c r="S44" s="629"/>
      <c r="T44" s="629"/>
      <c r="U44" s="629"/>
      <c r="V44" s="629"/>
      <c r="W44" s="9"/>
      <c r="X44" s="9"/>
    </row>
    <row r="45" spans="1:24" ht="15.75" x14ac:dyDescent="0.25">
      <c r="A45" s="9"/>
      <c r="B45" s="123"/>
      <c r="C45" s="123"/>
      <c r="D45" s="123"/>
      <c r="E45" s="123"/>
      <c r="F45" s="123"/>
      <c r="G45" s="123"/>
      <c r="H45" s="123"/>
      <c r="I45" s="123"/>
      <c r="J45" s="9"/>
      <c r="K45" s="9"/>
      <c r="L45" s="9"/>
      <c r="M45" s="123"/>
      <c r="N45" s="123"/>
      <c r="O45" s="123"/>
      <c r="P45" s="123"/>
      <c r="Q45" s="123"/>
      <c r="R45" s="629"/>
      <c r="S45" s="629"/>
      <c r="T45" s="629"/>
      <c r="U45" s="629"/>
      <c r="V45" s="629"/>
      <c r="W45" s="9"/>
      <c r="X45" s="9"/>
    </row>
    <row r="46" spans="1:24" ht="15.75" customHeight="1" x14ac:dyDescent="0.25">
      <c r="A46" s="9"/>
      <c r="B46" s="638" t="s">
        <v>641</v>
      </c>
      <c r="C46" s="638"/>
      <c r="D46" s="638"/>
      <c r="E46" s="638"/>
      <c r="F46" s="638" t="s">
        <v>642</v>
      </c>
      <c r="G46" s="658" t="s">
        <v>215</v>
      </c>
      <c r="H46" s="659" t="s">
        <v>216</v>
      </c>
      <c r="I46" s="658" t="s">
        <v>217</v>
      </c>
      <c r="J46" s="658" t="s">
        <v>218</v>
      </c>
      <c r="K46" s="659" t="s">
        <v>219</v>
      </c>
      <c r="L46" s="658" t="s">
        <v>220</v>
      </c>
      <c r="M46" s="658" t="s">
        <v>221</v>
      </c>
      <c r="N46" s="659" t="s">
        <v>222</v>
      </c>
      <c r="O46" s="658" t="s">
        <v>223</v>
      </c>
      <c r="P46" s="658" t="s">
        <v>224</v>
      </c>
      <c r="Q46" s="658" t="s">
        <v>631</v>
      </c>
      <c r="R46" s="629"/>
      <c r="S46" s="629"/>
      <c r="T46" s="629"/>
      <c r="U46" s="629"/>
      <c r="V46" s="629"/>
      <c r="W46" s="9"/>
      <c r="X46" s="9"/>
    </row>
    <row r="47" spans="1:24" x14ac:dyDescent="0.25">
      <c r="A47" s="9"/>
      <c r="B47" s="630">
        <v>0.63</v>
      </c>
      <c r="C47" s="631" t="s">
        <v>643</v>
      </c>
      <c r="D47" s="632"/>
      <c r="E47" s="632"/>
      <c r="F47" s="633"/>
      <c r="G47" s="660"/>
      <c r="H47" s="661"/>
      <c r="I47" s="650"/>
      <c r="J47" s="650"/>
      <c r="K47" s="650"/>
      <c r="L47" s="650"/>
      <c r="M47" s="650"/>
      <c r="N47" s="650"/>
      <c r="O47" s="650"/>
      <c r="P47" s="650"/>
      <c r="Q47" s="654"/>
      <c r="R47" s="629"/>
      <c r="S47" s="629"/>
      <c r="T47" s="629"/>
      <c r="U47" s="629"/>
      <c r="V47" s="629"/>
      <c r="W47" s="9"/>
      <c r="X47" s="9"/>
    </row>
    <row r="48" spans="1:24" x14ac:dyDescent="0.25">
      <c r="A48" s="9"/>
      <c r="B48" s="630">
        <v>0.64</v>
      </c>
      <c r="C48" s="631" t="s">
        <v>644</v>
      </c>
      <c r="D48" s="632"/>
      <c r="E48" s="632"/>
      <c r="F48" s="633"/>
      <c r="G48" s="662"/>
      <c r="H48" s="661"/>
      <c r="I48" s="650"/>
      <c r="J48" s="650"/>
      <c r="K48" s="650"/>
      <c r="L48" s="650"/>
      <c r="M48" s="650"/>
      <c r="N48" s="650"/>
      <c r="O48" s="650"/>
      <c r="P48" s="650"/>
      <c r="Q48" s="654"/>
      <c r="R48" s="629"/>
      <c r="S48" s="629"/>
      <c r="T48" s="629"/>
      <c r="U48" s="629"/>
      <c r="V48" s="629"/>
      <c r="W48" s="9"/>
      <c r="X48" s="9"/>
    </row>
    <row r="49" spans="1:24" ht="15.75" x14ac:dyDescent="0.25">
      <c r="A49" s="9"/>
      <c r="B49" s="9"/>
      <c r="C49" s="9"/>
      <c r="D49" s="9"/>
      <c r="E49" s="9"/>
      <c r="N49" s="123"/>
      <c r="O49" s="123"/>
      <c r="P49" s="123"/>
      <c r="Q49" s="123"/>
      <c r="R49" s="629"/>
      <c r="S49" s="629"/>
      <c r="T49" s="629"/>
      <c r="U49" s="629"/>
      <c r="V49" s="629"/>
      <c r="W49" s="9"/>
      <c r="X49" s="9"/>
    </row>
    <row r="50" spans="1:24" ht="15.75" x14ac:dyDescent="0.25">
      <c r="A50" s="9"/>
      <c r="B50" s="663" t="s">
        <v>645</v>
      </c>
      <c r="C50" s="664"/>
      <c r="D50" s="664"/>
      <c r="E50" s="664"/>
      <c r="F50" s="664"/>
      <c r="G50" s="664"/>
      <c r="H50" s="664"/>
      <c r="I50" s="664"/>
      <c r="J50" s="664"/>
      <c r="K50" s="664"/>
      <c r="L50" s="664"/>
      <c r="M50" s="123"/>
      <c r="N50" s="123"/>
      <c r="O50" s="123"/>
      <c r="P50" s="123"/>
      <c r="Q50" s="123"/>
      <c r="R50" s="629"/>
      <c r="S50" s="629"/>
      <c r="T50" s="629"/>
      <c r="U50" s="629"/>
      <c r="V50" s="629"/>
      <c r="W50" s="9"/>
      <c r="X50" s="9"/>
    </row>
    <row r="51" spans="1:24" ht="78.75" customHeight="1" x14ac:dyDescent="0.25">
      <c r="A51" s="9"/>
      <c r="B51" s="665" t="s">
        <v>646</v>
      </c>
      <c r="C51" s="666"/>
      <c r="D51" s="666"/>
      <c r="E51" s="666"/>
      <c r="F51" s="667"/>
      <c r="G51" s="668" t="s">
        <v>647</v>
      </c>
      <c r="H51" s="668" t="s">
        <v>648</v>
      </c>
      <c r="I51" s="668" t="s">
        <v>649</v>
      </c>
      <c r="J51" s="668" t="s">
        <v>650</v>
      </c>
      <c r="K51" s="668" t="s">
        <v>651</v>
      </c>
      <c r="L51" s="668" t="s">
        <v>652</v>
      </c>
      <c r="M51" s="668" t="s">
        <v>653</v>
      </c>
      <c r="N51" s="668" t="s">
        <v>654</v>
      </c>
      <c r="O51" s="668" t="s">
        <v>655</v>
      </c>
      <c r="P51" s="668" t="s">
        <v>656</v>
      </c>
      <c r="Q51" s="123"/>
      <c r="R51" s="629"/>
      <c r="S51" s="629"/>
      <c r="T51" s="629"/>
      <c r="U51" s="629"/>
      <c r="V51" s="629"/>
      <c r="W51" s="9"/>
      <c r="X51" s="9"/>
    </row>
    <row r="52" spans="1:24" ht="15.75" x14ac:dyDescent="0.25">
      <c r="A52" s="9"/>
      <c r="B52" s="669">
        <v>0.65</v>
      </c>
      <c r="C52" s="670"/>
      <c r="D52" s="671"/>
      <c r="E52" s="671"/>
      <c r="F52" s="672"/>
      <c r="G52" s="673"/>
      <c r="H52" s="674"/>
      <c r="I52" s="675" t="s">
        <v>657</v>
      </c>
      <c r="J52" s="675" t="s">
        <v>658</v>
      </c>
      <c r="K52" s="675"/>
      <c r="L52" s="675"/>
      <c r="M52" s="675"/>
      <c r="N52" s="675"/>
      <c r="O52" s="676"/>
      <c r="P52" s="676"/>
      <c r="Q52" s="123"/>
      <c r="R52" s="629"/>
      <c r="S52" s="629"/>
      <c r="T52" s="629"/>
      <c r="U52" s="629"/>
      <c r="V52" s="629"/>
      <c r="W52" s="9"/>
      <c r="X52" s="9"/>
    </row>
    <row r="53" spans="1:24" ht="15.75" x14ac:dyDescent="0.25">
      <c r="A53" s="9"/>
      <c r="B53" s="669">
        <f>B52+0.01</f>
        <v>0.66</v>
      </c>
      <c r="C53" s="670"/>
      <c r="D53" s="671"/>
      <c r="E53" s="671"/>
      <c r="F53" s="672"/>
      <c r="G53" s="673"/>
      <c r="H53" s="674"/>
      <c r="I53" s="675" t="s">
        <v>657</v>
      </c>
      <c r="J53" s="675" t="s">
        <v>658</v>
      </c>
      <c r="K53" s="675"/>
      <c r="L53" s="675"/>
      <c r="M53" s="675"/>
      <c r="N53" s="675"/>
      <c r="O53" s="676"/>
      <c r="P53" s="676"/>
      <c r="Q53" s="123"/>
      <c r="R53" s="629"/>
      <c r="S53" s="629"/>
      <c r="T53" s="629"/>
      <c r="U53" s="629"/>
      <c r="V53" s="629"/>
      <c r="W53" s="9"/>
      <c r="X53" s="9"/>
    </row>
    <row r="54" spans="1:24" ht="15.75" x14ac:dyDescent="0.25">
      <c r="A54" s="9"/>
      <c r="B54" s="669">
        <f t="shared" ref="B54:B56" si="2">B53+0.01</f>
        <v>0.67</v>
      </c>
      <c r="C54" s="670"/>
      <c r="D54" s="671"/>
      <c r="E54" s="671"/>
      <c r="F54" s="672"/>
      <c r="G54" s="673"/>
      <c r="H54" s="674"/>
      <c r="I54" s="675" t="s">
        <v>657</v>
      </c>
      <c r="J54" s="675" t="s">
        <v>658</v>
      </c>
      <c r="K54" s="675"/>
      <c r="L54" s="675"/>
      <c r="M54" s="675"/>
      <c r="N54" s="675"/>
      <c r="O54" s="676"/>
      <c r="P54" s="676"/>
      <c r="Q54" s="123"/>
      <c r="R54" s="629"/>
      <c r="S54" s="629"/>
      <c r="T54" s="629"/>
      <c r="U54" s="629"/>
      <c r="V54" s="629"/>
      <c r="W54" s="9"/>
      <c r="X54" s="9"/>
    </row>
    <row r="55" spans="1:24" ht="15.75" x14ac:dyDescent="0.25">
      <c r="A55" s="9"/>
      <c r="B55" s="669">
        <f t="shared" si="2"/>
        <v>0.68</v>
      </c>
      <c r="C55" s="670"/>
      <c r="D55" s="671"/>
      <c r="E55" s="671"/>
      <c r="F55" s="672"/>
      <c r="G55" s="673"/>
      <c r="H55" s="674"/>
      <c r="I55" s="675" t="s">
        <v>657</v>
      </c>
      <c r="J55" s="675" t="s">
        <v>658</v>
      </c>
      <c r="K55" s="675"/>
      <c r="L55" s="675"/>
      <c r="M55" s="675"/>
      <c r="N55" s="675"/>
      <c r="O55" s="676"/>
      <c r="P55" s="676"/>
      <c r="Q55" s="123"/>
      <c r="R55" s="629"/>
      <c r="S55" s="629"/>
      <c r="T55" s="629"/>
      <c r="U55" s="629"/>
      <c r="V55" s="629"/>
      <c r="W55" s="9"/>
      <c r="X55" s="9"/>
    </row>
    <row r="56" spans="1:24" ht="15.75" x14ac:dyDescent="0.25">
      <c r="A56" s="9"/>
      <c r="B56" s="669">
        <f t="shared" si="2"/>
        <v>0.69000000000000006</v>
      </c>
      <c r="C56" s="670"/>
      <c r="D56" s="671"/>
      <c r="E56" s="671"/>
      <c r="F56" s="672"/>
      <c r="G56" s="673"/>
      <c r="H56" s="674"/>
      <c r="I56" s="675" t="s">
        <v>657</v>
      </c>
      <c r="J56" s="675" t="s">
        <v>658</v>
      </c>
      <c r="K56" s="675"/>
      <c r="L56" s="675"/>
      <c r="M56" s="675"/>
      <c r="N56" s="675"/>
      <c r="O56" s="676"/>
      <c r="P56" s="676"/>
      <c r="Q56" s="123"/>
      <c r="R56" s="629"/>
      <c r="S56" s="629"/>
      <c r="T56" s="629"/>
      <c r="U56" s="629"/>
      <c r="V56" s="629"/>
      <c r="W56" s="9"/>
      <c r="X56" s="9"/>
    </row>
    <row r="57" spans="1:24" x14ac:dyDescent="0.25">
      <c r="A57" s="9"/>
      <c r="B57" s="629"/>
      <c r="C57" s="629"/>
      <c r="D57" s="629"/>
      <c r="E57" s="629"/>
      <c r="F57" s="629"/>
      <c r="G57" s="629"/>
      <c r="H57" s="629"/>
      <c r="I57" s="629"/>
      <c r="J57" s="629"/>
      <c r="K57" s="629"/>
      <c r="L57" s="629"/>
      <c r="M57" s="629"/>
      <c r="N57" s="629"/>
      <c r="O57" s="629"/>
      <c r="P57" s="629"/>
      <c r="Q57" s="629"/>
      <c r="R57" s="629"/>
      <c r="S57" s="629"/>
      <c r="T57" s="629"/>
      <c r="U57" s="629"/>
      <c r="V57" s="629"/>
      <c r="W57" s="9"/>
      <c r="X57" s="9"/>
    </row>
    <row r="58" spans="1:24" ht="10.15" customHeight="1" x14ac:dyDescent="0.25">
      <c r="A58" s="9"/>
      <c r="B58" s="9"/>
      <c r="C58" s="9"/>
      <c r="D58" s="9"/>
      <c r="E58" s="9"/>
      <c r="F58" s="9"/>
      <c r="G58" s="9"/>
      <c r="H58" s="9"/>
      <c r="I58" s="9"/>
      <c r="J58" s="9"/>
      <c r="K58" s="9"/>
      <c r="L58" s="9"/>
      <c r="M58" s="9"/>
      <c r="N58" s="9"/>
      <c r="O58" s="9"/>
      <c r="P58" s="9"/>
      <c r="Q58" s="9"/>
      <c r="R58" s="9"/>
      <c r="S58" s="9"/>
      <c r="T58" s="9"/>
      <c r="U58" s="9"/>
      <c r="V58" s="9"/>
      <c r="W58" s="9"/>
      <c r="X58" s="9"/>
    </row>
    <row r="59" spans="1:24" ht="22.15" customHeight="1" x14ac:dyDescent="0.25">
      <c r="A59" s="9"/>
      <c r="B59" s="215" t="s">
        <v>62</v>
      </c>
      <c r="C59" s="215"/>
      <c r="D59" s="215"/>
      <c r="E59" s="215"/>
      <c r="F59" s="215"/>
      <c r="G59" s="215"/>
      <c r="H59" s="215"/>
      <c r="I59" s="215"/>
      <c r="J59" s="215"/>
      <c r="K59" s="215"/>
      <c r="L59" s="215"/>
      <c r="M59" s="215"/>
      <c r="N59" s="215"/>
      <c r="O59" s="215"/>
      <c r="P59" s="215"/>
      <c r="Q59" s="215"/>
      <c r="R59" s="215"/>
      <c r="S59" s="215"/>
      <c r="T59" s="215"/>
      <c r="U59" s="215"/>
      <c r="V59" s="215"/>
      <c r="W59" s="215"/>
      <c r="X59" s="9"/>
    </row>
    <row r="60" spans="1:24" x14ac:dyDescent="0.25">
      <c r="A60" s="9"/>
      <c r="B60" s="242"/>
      <c r="C60" s="243"/>
      <c r="D60" s="243"/>
      <c r="E60" s="243"/>
      <c r="F60" s="243"/>
      <c r="G60" s="243"/>
      <c r="H60" s="243"/>
      <c r="I60" s="243"/>
      <c r="J60" s="243"/>
      <c r="K60" s="243"/>
      <c r="L60" s="243"/>
      <c r="M60" s="243"/>
      <c r="N60" s="243"/>
      <c r="O60" s="243"/>
      <c r="P60" s="243"/>
      <c r="Q60" s="243"/>
      <c r="R60" s="243"/>
      <c r="S60" s="243"/>
      <c r="T60" s="243"/>
      <c r="U60" s="243"/>
      <c r="V60" s="243"/>
      <c r="W60" s="244"/>
      <c r="X60" s="9"/>
    </row>
    <row r="61" spans="1:24" ht="57.6" customHeight="1" x14ac:dyDescent="0.25">
      <c r="A61" s="9"/>
      <c r="B61" s="245"/>
      <c r="C61" s="246"/>
      <c r="D61" s="246"/>
      <c r="E61" s="246"/>
      <c r="F61" s="246"/>
      <c r="G61" s="246"/>
      <c r="H61" s="246"/>
      <c r="I61" s="246"/>
      <c r="J61" s="246"/>
      <c r="K61" s="246"/>
      <c r="L61" s="246"/>
      <c r="M61" s="246"/>
      <c r="N61" s="246"/>
      <c r="O61" s="246"/>
      <c r="P61" s="246"/>
      <c r="Q61" s="246"/>
      <c r="R61" s="246"/>
      <c r="S61" s="246"/>
      <c r="T61" s="246"/>
      <c r="U61" s="246"/>
      <c r="V61" s="246"/>
      <c r="W61" s="247"/>
      <c r="X61" s="9"/>
    </row>
    <row r="62" spans="1:24" x14ac:dyDescent="0.25"/>
    <row r="63" spans="1:24" x14ac:dyDescent="0.25"/>
    <row r="64" spans="1:2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1" x14ac:dyDescent="0.25"/>
    <row r="82" x14ac:dyDescent="0.25"/>
  </sheetData>
  <mergeCells count="94">
    <mergeCell ref="B60:W61"/>
    <mergeCell ref="C52:F52"/>
    <mergeCell ref="C53:F53"/>
    <mergeCell ref="C54:F54"/>
    <mergeCell ref="C55:F55"/>
    <mergeCell ref="C56:F56"/>
    <mergeCell ref="B59:W59"/>
    <mergeCell ref="C43:F43"/>
    <mergeCell ref="C44:F44"/>
    <mergeCell ref="B46:F46"/>
    <mergeCell ref="C47:F47"/>
    <mergeCell ref="C48:F48"/>
    <mergeCell ref="B51:F51"/>
    <mergeCell ref="C39:F39"/>
    <mergeCell ref="L39:N39"/>
    <mergeCell ref="C40:F40"/>
    <mergeCell ref="L40:N40"/>
    <mergeCell ref="C41:F41"/>
    <mergeCell ref="C42:F42"/>
    <mergeCell ref="C36:F36"/>
    <mergeCell ref="L36:N36"/>
    <mergeCell ref="C37:F37"/>
    <mergeCell ref="L37:N37"/>
    <mergeCell ref="C38:F38"/>
    <mergeCell ref="L38:N38"/>
    <mergeCell ref="C33:F33"/>
    <mergeCell ref="L33:N33"/>
    <mergeCell ref="C34:F34"/>
    <mergeCell ref="L34:N34"/>
    <mergeCell ref="C35:F35"/>
    <mergeCell ref="L35:N35"/>
    <mergeCell ref="C28:F28"/>
    <mergeCell ref="K28:N28"/>
    <mergeCell ref="P28:Q28"/>
    <mergeCell ref="B31:F31"/>
    <mergeCell ref="K31:N31"/>
    <mergeCell ref="C32:F32"/>
    <mergeCell ref="L32:N32"/>
    <mergeCell ref="B26:F26"/>
    <mergeCell ref="J26:N26"/>
    <mergeCell ref="P26:Q26"/>
    <mergeCell ref="C27:F27"/>
    <mergeCell ref="K27:N27"/>
    <mergeCell ref="P27:Q27"/>
    <mergeCell ref="C22:F22"/>
    <mergeCell ref="K22:N22"/>
    <mergeCell ref="P22:Q22"/>
    <mergeCell ref="C23:F23"/>
    <mergeCell ref="K23:N23"/>
    <mergeCell ref="P23:Q23"/>
    <mergeCell ref="B17:G17"/>
    <mergeCell ref="C18:F18"/>
    <mergeCell ref="C19:F19"/>
    <mergeCell ref="B21:F21"/>
    <mergeCell ref="J21:N21"/>
    <mergeCell ref="P21:Q21"/>
    <mergeCell ref="C13:F13"/>
    <mergeCell ref="J13:L13"/>
    <mergeCell ref="M13:N13"/>
    <mergeCell ref="R13:S13"/>
    <mergeCell ref="T13:U13"/>
    <mergeCell ref="J14:L14"/>
    <mergeCell ref="M14:N14"/>
    <mergeCell ref="R14:S14"/>
    <mergeCell ref="T14:U14"/>
    <mergeCell ref="C11:F11"/>
    <mergeCell ref="J11:L11"/>
    <mergeCell ref="M11:N11"/>
    <mergeCell ref="R11:S11"/>
    <mergeCell ref="T11:U11"/>
    <mergeCell ref="C12:F12"/>
    <mergeCell ref="J12:L12"/>
    <mergeCell ref="M12:N12"/>
    <mergeCell ref="R12:S12"/>
    <mergeCell ref="T12:U12"/>
    <mergeCell ref="C9:F9"/>
    <mergeCell ref="J9:L9"/>
    <mergeCell ref="M9:N9"/>
    <mergeCell ref="R9:S9"/>
    <mergeCell ref="T9:U9"/>
    <mergeCell ref="C10:F10"/>
    <mergeCell ref="J10:L10"/>
    <mergeCell ref="M10:N10"/>
    <mergeCell ref="R10:S10"/>
    <mergeCell ref="T10:U10"/>
    <mergeCell ref="A1:X2"/>
    <mergeCell ref="B4:W5"/>
    <mergeCell ref="B7:G7"/>
    <mergeCell ref="I7:V7"/>
    <mergeCell ref="C8:F8"/>
    <mergeCell ref="J8:L8"/>
    <mergeCell ref="M8:N8"/>
    <mergeCell ref="R8:S8"/>
    <mergeCell ref="T8:U8"/>
  </mergeCells>
  <dataValidations count="1">
    <dataValidation type="decimal" operator="greaterThanOrEqual" allowBlank="1" showInputMessage="1" showErrorMessage="1" sqref="G8:G13" xr:uid="{42915877-2D17-43C3-9190-273F63139C40}">
      <formula1>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DDB29-0DB2-4E57-A114-AC76A465D65B}">
  <sheetPr>
    <tabColor theme="8" tint="0.39997558519241921"/>
  </sheetPr>
  <dimension ref="B2:D19"/>
  <sheetViews>
    <sheetView showGridLines="0" workbookViewId="0">
      <selection activeCell="F12" sqref="F12"/>
    </sheetView>
  </sheetViews>
  <sheetFormatPr defaultRowHeight="12.75" x14ac:dyDescent="0.2"/>
  <cols>
    <col min="1" max="1" width="5.42578125" style="622" customWidth="1"/>
    <col min="2" max="2" width="29.140625" style="622" bestFit="1" customWidth="1"/>
    <col min="3" max="3" width="34.42578125" style="622" bestFit="1" customWidth="1"/>
    <col min="4" max="4" width="11.28515625" style="622" bestFit="1" customWidth="1"/>
    <col min="5" max="16384" width="9.140625" style="622"/>
  </cols>
  <sheetData>
    <row r="2" spans="2:4" ht="15" x14ac:dyDescent="0.2">
      <c r="B2" s="621" t="s">
        <v>624</v>
      </c>
    </row>
    <row r="3" spans="2:4" ht="15.75" x14ac:dyDescent="0.2">
      <c r="B3" s="623" t="s">
        <v>625</v>
      </c>
      <c r="C3" s="623" t="str">
        <f>CONCATENATE("Monthly salary (in ", '[1]0a. Country information'!R10, ")")</f>
        <v>Monthly salary (in NGN)</v>
      </c>
    </row>
    <row r="4" spans="2:4" ht="15" x14ac:dyDescent="0.2">
      <c r="B4" s="624">
        <v>16</v>
      </c>
      <c r="C4" s="625"/>
      <c r="D4" s="626"/>
    </row>
    <row r="5" spans="2:4" ht="15" x14ac:dyDescent="0.25">
      <c r="B5" s="624">
        <v>15</v>
      </c>
      <c r="C5" s="625"/>
      <c r="D5" s="627"/>
    </row>
    <row r="6" spans="2:4" ht="15" x14ac:dyDescent="0.25">
      <c r="B6" s="624">
        <v>14</v>
      </c>
      <c r="C6" s="625"/>
      <c r="D6" s="627"/>
    </row>
    <row r="7" spans="2:4" ht="15" x14ac:dyDescent="0.25">
      <c r="B7" s="624">
        <v>13</v>
      </c>
      <c r="C7" s="625"/>
      <c r="D7" s="627"/>
    </row>
    <row r="8" spans="2:4" ht="15" x14ac:dyDescent="0.25">
      <c r="B8" s="624">
        <v>12</v>
      </c>
      <c r="C8" s="625"/>
      <c r="D8" s="627"/>
    </row>
    <row r="9" spans="2:4" ht="15" x14ac:dyDescent="0.25">
      <c r="B9" s="624">
        <v>11</v>
      </c>
      <c r="C9" s="625"/>
      <c r="D9" s="627"/>
    </row>
    <row r="10" spans="2:4" ht="15" x14ac:dyDescent="0.25">
      <c r="B10" s="624">
        <v>10</v>
      </c>
      <c r="C10" s="625"/>
      <c r="D10" s="627"/>
    </row>
    <row r="11" spans="2:4" ht="15" x14ac:dyDescent="0.25">
      <c r="B11" s="624">
        <v>9</v>
      </c>
      <c r="C11" s="625"/>
      <c r="D11" s="627"/>
    </row>
    <row r="12" spans="2:4" ht="15" x14ac:dyDescent="0.25">
      <c r="B12" s="624">
        <v>8</v>
      </c>
      <c r="C12" s="625"/>
      <c r="D12" s="627"/>
    </row>
    <row r="13" spans="2:4" ht="15" x14ac:dyDescent="0.25">
      <c r="B13" s="624">
        <v>7</v>
      </c>
      <c r="C13" s="625"/>
      <c r="D13" s="627"/>
    </row>
    <row r="14" spans="2:4" ht="15" x14ac:dyDescent="0.25">
      <c r="B14" s="624">
        <v>6</v>
      </c>
      <c r="C14" s="625"/>
      <c r="D14" s="627"/>
    </row>
    <row r="15" spans="2:4" ht="15" x14ac:dyDescent="0.25">
      <c r="B15" s="624">
        <v>5</v>
      </c>
      <c r="C15" s="625"/>
      <c r="D15" s="627"/>
    </row>
    <row r="16" spans="2:4" ht="15" x14ac:dyDescent="0.25">
      <c r="B16" s="624">
        <v>4</v>
      </c>
      <c r="C16" s="625"/>
      <c r="D16" s="627"/>
    </row>
    <row r="17" spans="2:4" ht="15" x14ac:dyDescent="0.25">
      <c r="B17" s="624">
        <v>3</v>
      </c>
      <c r="C17" s="625"/>
      <c r="D17" s="627"/>
    </row>
    <row r="18" spans="2:4" ht="15" x14ac:dyDescent="0.25">
      <c r="B18" s="624">
        <v>2</v>
      </c>
      <c r="C18" s="625"/>
      <c r="D18" s="627"/>
    </row>
    <row r="19" spans="2:4" ht="15" x14ac:dyDescent="0.25">
      <c r="B19" s="624">
        <v>1</v>
      </c>
      <c r="C19" s="625"/>
      <c r="D19" s="62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F098B-0078-4345-AA2C-1458919D4E9B}">
  <sheetPr>
    <tabColor theme="8" tint="0.39997558519241921"/>
  </sheetPr>
  <dimension ref="A1:G66"/>
  <sheetViews>
    <sheetView showGridLines="0" workbookViewId="0">
      <selection activeCell="B21" sqref="B21"/>
    </sheetView>
  </sheetViews>
  <sheetFormatPr defaultRowHeight="15" x14ac:dyDescent="0.25"/>
  <cols>
    <col min="1" max="1" width="37.5703125" bestFit="1" customWidth="1"/>
    <col min="2" max="2" width="20" bestFit="1" customWidth="1"/>
    <col min="3" max="3" width="46.42578125" bestFit="1" customWidth="1"/>
    <col min="4" max="4" width="24.5703125" customWidth="1"/>
  </cols>
  <sheetData>
    <row r="1" spans="1:7" x14ac:dyDescent="0.25">
      <c r="A1" s="158" t="s">
        <v>416</v>
      </c>
      <c r="B1" s="34"/>
      <c r="C1" s="34"/>
      <c r="D1" s="34"/>
      <c r="E1" s="34"/>
      <c r="F1" s="34"/>
      <c r="G1" s="34"/>
    </row>
    <row r="2" spans="1:7" x14ac:dyDescent="0.25">
      <c r="A2" s="158"/>
      <c r="B2" s="34"/>
      <c r="C2" s="158" t="s">
        <v>604</v>
      </c>
      <c r="D2" s="158" t="s">
        <v>603</v>
      </c>
      <c r="E2" s="34"/>
      <c r="F2" s="34"/>
      <c r="G2" s="34"/>
    </row>
    <row r="3" spans="1:7" x14ac:dyDescent="0.25">
      <c r="A3" s="158" t="s">
        <v>591</v>
      </c>
      <c r="B3" s="34"/>
      <c r="C3" s="34" t="s">
        <v>424</v>
      </c>
      <c r="D3" s="34" t="s">
        <v>418</v>
      </c>
      <c r="E3" s="34"/>
      <c r="F3" s="34"/>
      <c r="G3" s="34"/>
    </row>
    <row r="4" spans="1:7" x14ac:dyDescent="0.25">
      <c r="A4" s="34" t="s">
        <v>417</v>
      </c>
      <c r="B4" s="34"/>
      <c r="C4" s="34" t="s">
        <v>423</v>
      </c>
      <c r="D4" s="34" t="s">
        <v>177</v>
      </c>
      <c r="E4" s="34"/>
      <c r="F4" s="34"/>
      <c r="G4" s="34"/>
    </row>
    <row r="5" spans="1:7" x14ac:dyDescent="0.25">
      <c r="A5" s="34" t="s">
        <v>169</v>
      </c>
      <c r="B5" s="34"/>
      <c r="C5" s="34" t="s">
        <v>362</v>
      </c>
      <c r="D5" s="34" t="s">
        <v>171</v>
      </c>
      <c r="E5" s="34"/>
      <c r="F5" s="34"/>
      <c r="G5" s="34"/>
    </row>
    <row r="6" spans="1:7" x14ac:dyDescent="0.25">
      <c r="A6" s="34"/>
      <c r="B6" s="34"/>
      <c r="C6" s="34"/>
      <c r="D6" s="34" t="s">
        <v>308</v>
      </c>
      <c r="E6" s="34"/>
      <c r="F6" s="34"/>
      <c r="G6" s="34"/>
    </row>
    <row r="7" spans="1:7" x14ac:dyDescent="0.25">
      <c r="A7" s="158" t="s">
        <v>592</v>
      </c>
      <c r="B7" s="34"/>
      <c r="C7" s="158" t="s">
        <v>601</v>
      </c>
      <c r="D7" s="34" t="s">
        <v>419</v>
      </c>
      <c r="E7" s="34"/>
      <c r="F7" s="34"/>
      <c r="G7" s="34"/>
    </row>
    <row r="8" spans="1:7" x14ac:dyDescent="0.25">
      <c r="A8" s="34" t="s">
        <v>37</v>
      </c>
      <c r="B8" s="34"/>
      <c r="C8" s="34" t="s">
        <v>514</v>
      </c>
      <c r="D8" s="34" t="s">
        <v>310</v>
      </c>
      <c r="E8" s="34"/>
      <c r="F8" s="34"/>
      <c r="G8" s="34"/>
    </row>
    <row r="9" spans="1:7" x14ac:dyDescent="0.25">
      <c r="A9" s="34" t="s">
        <v>39</v>
      </c>
      <c r="B9" s="34"/>
      <c r="C9" s="34" t="s">
        <v>432</v>
      </c>
      <c r="D9" s="34" t="s">
        <v>420</v>
      </c>
      <c r="E9" s="34"/>
      <c r="F9" s="34"/>
      <c r="G9" s="34"/>
    </row>
    <row r="10" spans="1:7" x14ac:dyDescent="0.25">
      <c r="A10" s="34"/>
      <c r="B10" s="34"/>
      <c r="C10" s="34" t="s">
        <v>435</v>
      </c>
      <c r="D10" s="34" t="s">
        <v>174</v>
      </c>
      <c r="E10" s="34"/>
      <c r="F10" s="34"/>
      <c r="G10" s="34"/>
    </row>
    <row r="11" spans="1:7" x14ac:dyDescent="0.25">
      <c r="A11" s="158" t="s">
        <v>593</v>
      </c>
      <c r="B11" s="34"/>
      <c r="C11" s="34" t="s">
        <v>362</v>
      </c>
      <c r="D11" s="34" t="s">
        <v>311</v>
      </c>
      <c r="E11" s="34"/>
      <c r="F11" s="34"/>
      <c r="G11" s="34"/>
    </row>
    <row r="12" spans="1:7" x14ac:dyDescent="0.25">
      <c r="A12" s="34" t="s">
        <v>512</v>
      </c>
      <c r="B12" s="34"/>
      <c r="C12" s="34"/>
      <c r="D12" s="34" t="s">
        <v>178</v>
      </c>
      <c r="E12" s="34"/>
      <c r="F12" s="34"/>
      <c r="G12" s="34"/>
    </row>
    <row r="13" spans="1:7" x14ac:dyDescent="0.25">
      <c r="A13" s="34" t="s">
        <v>421</v>
      </c>
      <c r="B13" s="34"/>
      <c r="C13" s="158" t="s">
        <v>605</v>
      </c>
      <c r="D13" s="34"/>
      <c r="E13" s="34"/>
      <c r="F13" s="34"/>
      <c r="G13" s="34"/>
    </row>
    <row r="14" spans="1:7" x14ac:dyDescent="0.25">
      <c r="A14" s="34" t="s">
        <v>513</v>
      </c>
      <c r="B14" s="34"/>
      <c r="C14" s="34" t="s">
        <v>361</v>
      </c>
      <c r="D14" s="34"/>
      <c r="E14" s="34"/>
      <c r="F14" s="34"/>
      <c r="G14" s="34"/>
    </row>
    <row r="15" spans="1:7" x14ac:dyDescent="0.25">
      <c r="A15" s="34" t="s">
        <v>422</v>
      </c>
      <c r="B15" s="34"/>
      <c r="C15" s="34" t="s">
        <v>444</v>
      </c>
      <c r="D15" s="34"/>
      <c r="E15" s="34"/>
      <c r="F15" s="34"/>
      <c r="G15" s="34"/>
    </row>
    <row r="16" spans="1:7" x14ac:dyDescent="0.25">
      <c r="A16" s="34"/>
      <c r="B16" s="34"/>
      <c r="C16" s="34"/>
      <c r="D16" s="34"/>
      <c r="E16" s="34"/>
      <c r="F16" s="34"/>
      <c r="G16" s="34"/>
    </row>
    <row r="17" spans="1:7" x14ac:dyDescent="0.25">
      <c r="A17" s="158" t="s">
        <v>594</v>
      </c>
      <c r="B17" s="34"/>
      <c r="C17" s="158" t="s">
        <v>606</v>
      </c>
      <c r="D17" s="34"/>
      <c r="E17" s="34"/>
      <c r="F17" s="34"/>
      <c r="G17" s="34"/>
    </row>
    <row r="18" spans="1:7" x14ac:dyDescent="0.25">
      <c r="A18" s="34" t="s">
        <v>423</v>
      </c>
      <c r="B18" s="34"/>
      <c r="C18" s="34" t="s">
        <v>451</v>
      </c>
      <c r="D18" s="158" t="s">
        <v>609</v>
      </c>
      <c r="E18" s="158" t="s">
        <v>610</v>
      </c>
      <c r="F18" s="158"/>
      <c r="G18" s="158" t="s">
        <v>611</v>
      </c>
    </row>
    <row r="19" spans="1:7" x14ac:dyDescent="0.25">
      <c r="A19" s="34" t="s">
        <v>424</v>
      </c>
      <c r="B19" s="34"/>
      <c r="C19" s="34" t="s">
        <v>170</v>
      </c>
      <c r="D19" s="34" t="s">
        <v>426</v>
      </c>
      <c r="E19" s="34">
        <v>1</v>
      </c>
      <c r="F19" s="34"/>
      <c r="G19" s="159">
        <v>0.1</v>
      </c>
    </row>
    <row r="20" spans="1:7" x14ac:dyDescent="0.25">
      <c r="A20" s="34" t="s">
        <v>515</v>
      </c>
      <c r="B20" s="34"/>
      <c r="C20" s="34" t="s">
        <v>171</v>
      </c>
      <c r="D20" s="34" t="s">
        <v>428</v>
      </c>
      <c r="E20" s="34">
        <v>2</v>
      </c>
      <c r="F20" s="34"/>
      <c r="G20" s="159">
        <v>0.2</v>
      </c>
    </row>
    <row r="21" spans="1:7" x14ac:dyDescent="0.25">
      <c r="A21" s="34"/>
      <c r="B21" s="34"/>
      <c r="C21" s="34" t="s">
        <v>172</v>
      </c>
      <c r="D21" s="34" t="s">
        <v>430</v>
      </c>
      <c r="E21" s="34">
        <v>3</v>
      </c>
      <c r="F21" s="34"/>
      <c r="G21" s="159">
        <v>0.3</v>
      </c>
    </row>
    <row r="22" spans="1:7" x14ac:dyDescent="0.25">
      <c r="A22" s="158" t="s">
        <v>595</v>
      </c>
      <c r="B22" s="34"/>
      <c r="C22" s="34" t="s">
        <v>173</v>
      </c>
      <c r="D22" s="34" t="s">
        <v>433</v>
      </c>
      <c r="E22" s="34">
        <v>4</v>
      </c>
      <c r="F22" s="34"/>
      <c r="G22" s="159">
        <f>G21+10%</f>
        <v>0.4</v>
      </c>
    </row>
    <row r="23" spans="1:7" x14ac:dyDescent="0.25">
      <c r="A23" s="34" t="s">
        <v>425</v>
      </c>
      <c r="B23" s="34"/>
      <c r="C23" s="34" t="s">
        <v>174</v>
      </c>
      <c r="D23" s="34" t="s">
        <v>436</v>
      </c>
      <c r="E23" s="34">
        <v>5</v>
      </c>
      <c r="F23" s="34"/>
      <c r="G23" s="159">
        <f t="shared" ref="G23:G28" si="0">G22+10%</f>
        <v>0.5</v>
      </c>
    </row>
    <row r="24" spans="1:7" ht="15.75" x14ac:dyDescent="0.25">
      <c r="A24" s="34" t="s">
        <v>427</v>
      </c>
      <c r="B24" s="160"/>
      <c r="C24" s="34" t="s">
        <v>175</v>
      </c>
      <c r="D24" s="34" t="s">
        <v>438</v>
      </c>
      <c r="E24" s="34">
        <v>6</v>
      </c>
      <c r="F24" s="34"/>
      <c r="G24" s="159">
        <f t="shared" si="0"/>
        <v>0.6</v>
      </c>
    </row>
    <row r="25" spans="1:7" x14ac:dyDescent="0.25">
      <c r="A25" s="34" t="s">
        <v>429</v>
      </c>
      <c r="B25" s="34"/>
      <c r="C25" s="34" t="s">
        <v>176</v>
      </c>
      <c r="D25" s="34" t="s">
        <v>440</v>
      </c>
      <c r="E25" s="34">
        <v>7</v>
      </c>
      <c r="F25" s="34"/>
      <c r="G25" s="159">
        <f t="shared" si="0"/>
        <v>0.7</v>
      </c>
    </row>
    <row r="26" spans="1:7" x14ac:dyDescent="0.25">
      <c r="A26" s="34" t="s">
        <v>431</v>
      </c>
      <c r="B26" s="34"/>
      <c r="C26" s="34" t="s">
        <v>177</v>
      </c>
      <c r="D26" s="34" t="s">
        <v>442</v>
      </c>
      <c r="E26" s="34">
        <v>8</v>
      </c>
      <c r="F26" s="34"/>
      <c r="G26" s="159">
        <f t="shared" si="0"/>
        <v>0.79999999999999993</v>
      </c>
    </row>
    <row r="27" spans="1:7" x14ac:dyDescent="0.25">
      <c r="A27" s="34" t="s">
        <v>434</v>
      </c>
      <c r="B27" s="34"/>
      <c r="C27" s="34" t="s">
        <v>169</v>
      </c>
      <c r="D27" s="34" t="s">
        <v>445</v>
      </c>
      <c r="E27" s="34">
        <v>9</v>
      </c>
      <c r="F27" s="34"/>
      <c r="G27" s="159">
        <f t="shared" si="0"/>
        <v>0.89999999999999991</v>
      </c>
    </row>
    <row r="28" spans="1:7" x14ac:dyDescent="0.25">
      <c r="A28" s="34" t="s">
        <v>437</v>
      </c>
      <c r="B28" s="34"/>
      <c r="C28" s="34" t="s">
        <v>362</v>
      </c>
      <c r="D28" s="34" t="s">
        <v>446</v>
      </c>
      <c r="E28" s="34">
        <v>10</v>
      </c>
      <c r="F28" s="34"/>
      <c r="G28" s="159">
        <f t="shared" si="0"/>
        <v>0.99999999999999989</v>
      </c>
    </row>
    <row r="29" spans="1:7" x14ac:dyDescent="0.25">
      <c r="A29" s="34" t="s">
        <v>439</v>
      </c>
      <c r="B29" s="34"/>
      <c r="C29" s="34"/>
      <c r="D29" s="34" t="s">
        <v>448</v>
      </c>
      <c r="E29" s="34">
        <v>11</v>
      </c>
      <c r="F29" s="34"/>
      <c r="G29" s="34"/>
    </row>
    <row r="30" spans="1:7" x14ac:dyDescent="0.25">
      <c r="A30" s="34" t="s">
        <v>441</v>
      </c>
      <c r="B30" s="34"/>
      <c r="C30" s="158" t="s">
        <v>607</v>
      </c>
      <c r="D30" s="34" t="s">
        <v>450</v>
      </c>
      <c r="E30" s="34">
        <v>12</v>
      </c>
      <c r="F30" s="34"/>
      <c r="G30" s="34"/>
    </row>
    <row r="31" spans="1:7" x14ac:dyDescent="0.25">
      <c r="A31" s="34" t="s">
        <v>443</v>
      </c>
      <c r="B31" s="34"/>
      <c r="C31" s="34" t="str">
        <f>CONCATENATE("Already owned by State/MOH")</f>
        <v>Already owned by State/MOH</v>
      </c>
      <c r="D31" s="34"/>
      <c r="E31" s="34"/>
      <c r="F31" s="34"/>
      <c r="G31" s="34"/>
    </row>
    <row r="32" spans="1:7" x14ac:dyDescent="0.25">
      <c r="A32" s="34"/>
      <c r="B32" s="34"/>
      <c r="C32" s="34" t="s">
        <v>545</v>
      </c>
      <c r="D32" s="158" t="s">
        <v>612</v>
      </c>
      <c r="E32" s="34"/>
      <c r="F32" s="34"/>
      <c r="G32" s="34"/>
    </row>
    <row r="33" spans="1:7" x14ac:dyDescent="0.25">
      <c r="A33" s="158" t="s">
        <v>596</v>
      </c>
      <c r="B33" s="34"/>
      <c r="C33" s="34" t="s">
        <v>544</v>
      </c>
      <c r="D33" s="34" t="s">
        <v>452</v>
      </c>
      <c r="E33" s="34"/>
      <c r="F33" s="34"/>
      <c r="G33" s="34"/>
    </row>
    <row r="34" spans="1:7" x14ac:dyDescent="0.25">
      <c r="A34" s="34" t="s">
        <v>447</v>
      </c>
      <c r="B34" s="34"/>
      <c r="C34" s="34" t="s">
        <v>462</v>
      </c>
      <c r="D34" s="34" t="s">
        <v>453</v>
      </c>
      <c r="E34" s="34"/>
      <c r="F34" s="34"/>
      <c r="G34" s="34"/>
    </row>
    <row r="35" spans="1:7" x14ac:dyDescent="0.25">
      <c r="A35" s="34" t="s">
        <v>449</v>
      </c>
      <c r="B35" s="34"/>
      <c r="C35" s="34" t="s">
        <v>463</v>
      </c>
      <c r="D35" s="34" t="s">
        <v>454</v>
      </c>
      <c r="E35" s="34"/>
      <c r="F35" s="34"/>
      <c r="G35" s="34"/>
    </row>
    <row r="36" spans="1:7" x14ac:dyDescent="0.25">
      <c r="A36" s="34"/>
      <c r="B36" s="34"/>
      <c r="D36" s="34" t="s">
        <v>362</v>
      </c>
      <c r="E36" s="34"/>
      <c r="F36" s="34"/>
      <c r="G36" s="34"/>
    </row>
    <row r="37" spans="1:7" ht="15.75" x14ac:dyDescent="0.25">
      <c r="A37" s="34"/>
      <c r="B37" s="160"/>
      <c r="C37" s="158" t="s">
        <v>608</v>
      </c>
      <c r="D37" s="34"/>
      <c r="E37" s="34"/>
      <c r="F37" s="34"/>
      <c r="G37" s="34"/>
    </row>
    <row r="38" spans="1:7" x14ac:dyDescent="0.25">
      <c r="A38" s="34"/>
      <c r="B38" s="34"/>
      <c r="C38" s="34" t="s">
        <v>374</v>
      </c>
      <c r="D38" s="158" t="s">
        <v>613</v>
      </c>
      <c r="E38" s="34"/>
      <c r="F38" s="34"/>
      <c r="G38" s="34"/>
    </row>
    <row r="39" spans="1:7" x14ac:dyDescent="0.25">
      <c r="A39" s="158" t="s">
        <v>362</v>
      </c>
      <c r="B39" s="34"/>
      <c r="C39" s="34" t="s">
        <v>468</v>
      </c>
      <c r="D39" s="34" t="s">
        <v>456</v>
      </c>
      <c r="E39" s="34"/>
      <c r="F39" s="34"/>
      <c r="G39" s="34"/>
    </row>
    <row r="40" spans="1:7" x14ac:dyDescent="0.25">
      <c r="A40" s="34" t="s">
        <v>65</v>
      </c>
      <c r="B40" s="34"/>
      <c r="C40" s="34"/>
      <c r="D40" s="34" t="s">
        <v>410</v>
      </c>
      <c r="E40" s="34"/>
      <c r="F40" s="34"/>
      <c r="G40" s="34"/>
    </row>
    <row r="41" spans="1:7" x14ac:dyDescent="0.25">
      <c r="A41" s="34" t="s">
        <v>455</v>
      </c>
      <c r="B41" s="34"/>
      <c r="D41" s="34" t="s">
        <v>395</v>
      </c>
      <c r="E41" s="34"/>
      <c r="F41" s="34"/>
      <c r="G41" s="34"/>
    </row>
    <row r="42" spans="1:7" x14ac:dyDescent="0.25">
      <c r="A42" s="34" t="s">
        <v>49</v>
      </c>
      <c r="B42" s="34"/>
      <c r="D42" s="34"/>
      <c r="E42" s="34"/>
      <c r="F42" s="34"/>
      <c r="G42" s="34"/>
    </row>
    <row r="43" spans="1:7" x14ac:dyDescent="0.25">
      <c r="A43" s="34" t="s">
        <v>412</v>
      </c>
      <c r="B43" s="34"/>
      <c r="D43" s="158" t="s">
        <v>614</v>
      </c>
      <c r="E43" s="34"/>
      <c r="F43" s="34"/>
      <c r="G43" s="34"/>
    </row>
    <row r="44" spans="1:7" x14ac:dyDescent="0.25">
      <c r="A44" s="34" t="s">
        <v>413</v>
      </c>
      <c r="B44" s="34"/>
      <c r="D44" s="161" t="s">
        <v>5</v>
      </c>
      <c r="E44" s="34"/>
      <c r="F44" s="34"/>
      <c r="G44" s="34"/>
    </row>
    <row r="45" spans="1:7" x14ac:dyDescent="0.25">
      <c r="A45" s="34"/>
      <c r="B45" s="34"/>
      <c r="D45" s="34" t="s">
        <v>464</v>
      </c>
      <c r="E45" s="34"/>
      <c r="F45" s="34"/>
      <c r="G45" s="34"/>
    </row>
    <row r="46" spans="1:7" x14ac:dyDescent="0.25">
      <c r="A46" s="158" t="s">
        <v>367</v>
      </c>
      <c r="B46" s="34"/>
      <c r="D46" s="34" t="s">
        <v>466</v>
      </c>
      <c r="E46" s="34"/>
      <c r="F46" s="34"/>
      <c r="G46" s="34"/>
    </row>
    <row r="47" spans="1:7" ht="15.75" x14ac:dyDescent="0.25">
      <c r="A47" s="34" t="s">
        <v>457</v>
      </c>
      <c r="B47" s="160"/>
      <c r="E47" s="34"/>
      <c r="F47" s="34"/>
      <c r="G47" s="34"/>
    </row>
    <row r="48" spans="1:7" x14ac:dyDescent="0.25">
      <c r="A48" s="34" t="s">
        <v>376</v>
      </c>
      <c r="B48" s="34"/>
      <c r="E48" s="34"/>
      <c r="F48" s="34"/>
      <c r="G48" s="34"/>
    </row>
    <row r="49" spans="1:7" x14ac:dyDescent="0.25">
      <c r="A49" s="34"/>
      <c r="B49" s="34"/>
      <c r="D49" s="34"/>
      <c r="E49" s="34"/>
      <c r="F49" s="34"/>
      <c r="G49" s="34"/>
    </row>
    <row r="50" spans="1:7" x14ac:dyDescent="0.25">
      <c r="A50" s="158" t="s">
        <v>597</v>
      </c>
      <c r="B50" s="34"/>
      <c r="D50" s="34"/>
      <c r="E50" s="34"/>
      <c r="F50" s="34"/>
      <c r="G50" s="34"/>
    </row>
    <row r="51" spans="1:7" x14ac:dyDescent="0.25">
      <c r="A51" s="34" t="s">
        <v>458</v>
      </c>
      <c r="B51" s="34"/>
      <c r="D51" s="34"/>
      <c r="E51" s="34"/>
      <c r="F51" s="34"/>
      <c r="G51" s="34"/>
    </row>
    <row r="52" spans="1:7" x14ac:dyDescent="0.25">
      <c r="A52" s="34" t="s">
        <v>459</v>
      </c>
      <c r="B52" s="34"/>
      <c r="D52" s="34"/>
      <c r="E52" s="34"/>
      <c r="F52" s="34"/>
      <c r="G52" s="34"/>
    </row>
    <row r="53" spans="1:7" x14ac:dyDescent="0.25">
      <c r="A53" s="34"/>
      <c r="B53" s="34"/>
      <c r="D53" s="34"/>
      <c r="E53" s="34"/>
      <c r="F53" s="34"/>
      <c r="G53" s="34"/>
    </row>
    <row r="54" spans="1:7" x14ac:dyDescent="0.25">
      <c r="A54" s="158" t="s">
        <v>598</v>
      </c>
      <c r="B54" s="34"/>
      <c r="E54" s="34"/>
      <c r="F54" s="34"/>
      <c r="G54" s="34"/>
    </row>
    <row r="55" spans="1:7" x14ac:dyDescent="0.25">
      <c r="A55" s="34" t="s">
        <v>460</v>
      </c>
      <c r="B55" s="34"/>
      <c r="E55" s="34"/>
      <c r="F55" s="34"/>
      <c r="G55" s="34"/>
    </row>
    <row r="56" spans="1:7" x14ac:dyDescent="0.25">
      <c r="A56" s="34" t="s">
        <v>461</v>
      </c>
    </row>
    <row r="57" spans="1:7" x14ac:dyDescent="0.25">
      <c r="A57" s="34"/>
    </row>
    <row r="58" spans="1:7" x14ac:dyDescent="0.25">
      <c r="A58" s="158" t="s">
        <v>599</v>
      </c>
    </row>
    <row r="59" spans="1:7" x14ac:dyDescent="0.25">
      <c r="A59" s="34" t="s">
        <v>377</v>
      </c>
    </row>
    <row r="60" spans="1:7" x14ac:dyDescent="0.25">
      <c r="A60" s="34" t="s">
        <v>465</v>
      </c>
    </row>
    <row r="61" spans="1:7" x14ac:dyDescent="0.25">
      <c r="A61" s="34"/>
    </row>
    <row r="62" spans="1:7" x14ac:dyDescent="0.25">
      <c r="A62" s="158" t="s">
        <v>602</v>
      </c>
    </row>
    <row r="63" spans="1:7" x14ac:dyDescent="0.25">
      <c r="A63" s="34" t="s">
        <v>600</v>
      </c>
    </row>
    <row r="64" spans="1:7" x14ac:dyDescent="0.25">
      <c r="A64" s="34" t="s">
        <v>467</v>
      </c>
    </row>
    <row r="65" spans="1:1" x14ac:dyDescent="0.25">
      <c r="A65" s="34" t="s">
        <v>362</v>
      </c>
    </row>
    <row r="66" spans="1:1" x14ac:dyDescent="0.25">
      <c r="A66" s="3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E54C8-99FE-456F-BC46-A747597C69BF}">
  <sheetPr>
    <tabColor rgb="FFFFEAA3"/>
  </sheetPr>
  <dimension ref="A1:U25"/>
  <sheetViews>
    <sheetView showGridLines="0" zoomScale="90" zoomScaleNormal="90" workbookViewId="0">
      <selection sqref="A1:U2"/>
    </sheetView>
  </sheetViews>
  <sheetFormatPr defaultColWidth="0" defaultRowHeight="15" zeroHeight="1" x14ac:dyDescent="0.25"/>
  <cols>
    <col min="1" max="1" width="1.7109375" customWidth="1"/>
    <col min="2" max="2" width="6.5703125" customWidth="1"/>
    <col min="3" max="3" width="10.42578125" customWidth="1"/>
    <col min="4" max="4" width="9.85546875" customWidth="1"/>
    <col min="5" max="6" width="8.85546875" customWidth="1"/>
    <col min="7" max="7" width="10.85546875" customWidth="1"/>
    <col min="8" max="8" width="8.85546875" customWidth="1"/>
    <col min="9" max="9" width="14.28515625" customWidth="1"/>
    <col min="10" max="10" width="1.7109375" customWidth="1"/>
    <col min="11" max="11" width="6.5703125" customWidth="1"/>
    <col min="12" max="12" width="8.85546875" customWidth="1"/>
    <col min="13" max="13" width="10.85546875" customWidth="1"/>
    <col min="14" max="14" width="0.7109375" customWidth="1"/>
    <col min="15" max="15" width="7.7109375" customWidth="1"/>
    <col min="16" max="20" width="8.85546875" customWidth="1"/>
    <col min="21" max="21" width="1.7109375" customWidth="1"/>
    <col min="22" max="16384" width="8.85546875" hidden="1"/>
  </cols>
  <sheetData>
    <row r="1" spans="1:21" ht="22.15" customHeight="1" x14ac:dyDescent="0.25">
      <c r="A1" s="305" t="s">
        <v>578</v>
      </c>
      <c r="B1" s="306"/>
      <c r="C1" s="306"/>
      <c r="D1" s="306"/>
      <c r="E1" s="306"/>
      <c r="F1" s="306"/>
      <c r="G1" s="306"/>
      <c r="H1" s="306"/>
      <c r="I1" s="306"/>
      <c r="J1" s="306"/>
      <c r="K1" s="306"/>
      <c r="L1" s="306"/>
      <c r="M1" s="306"/>
      <c r="N1" s="306"/>
      <c r="O1" s="306"/>
      <c r="P1" s="306"/>
      <c r="Q1" s="306"/>
      <c r="R1" s="306"/>
      <c r="S1" s="306"/>
      <c r="T1" s="306"/>
      <c r="U1" s="306"/>
    </row>
    <row r="2" spans="1:21" ht="22.15" customHeight="1" x14ac:dyDescent="0.25">
      <c r="A2" s="306"/>
      <c r="B2" s="306"/>
      <c r="C2" s="306"/>
      <c r="D2" s="306"/>
      <c r="E2" s="306"/>
      <c r="F2" s="306"/>
      <c r="G2" s="306"/>
      <c r="H2" s="306"/>
      <c r="I2" s="306"/>
      <c r="J2" s="306"/>
      <c r="K2" s="306"/>
      <c r="L2" s="306"/>
      <c r="M2" s="306"/>
      <c r="N2" s="306"/>
      <c r="O2" s="306"/>
      <c r="P2" s="306"/>
      <c r="Q2" s="306"/>
      <c r="R2" s="306"/>
      <c r="S2" s="306"/>
      <c r="T2" s="306"/>
      <c r="U2" s="306"/>
    </row>
    <row r="3" spans="1:21" ht="10.15" customHeight="1" x14ac:dyDescent="0.25">
      <c r="A3" s="1"/>
      <c r="B3" s="1"/>
      <c r="C3" s="1"/>
      <c r="D3" s="1"/>
      <c r="E3" s="1"/>
      <c r="F3" s="1"/>
      <c r="G3" s="1"/>
      <c r="H3" s="1"/>
      <c r="I3" s="1"/>
      <c r="J3" s="1"/>
      <c r="K3" s="1"/>
      <c r="L3" s="1"/>
      <c r="M3" s="1"/>
      <c r="N3" s="1"/>
      <c r="O3" s="1"/>
      <c r="P3" s="1"/>
      <c r="Q3" s="1"/>
      <c r="R3" s="1"/>
      <c r="S3" s="1"/>
      <c r="T3" s="1"/>
      <c r="U3" s="1"/>
    </row>
    <row r="4" spans="1:21" x14ac:dyDescent="0.25">
      <c r="A4" s="1"/>
      <c r="B4" s="307" t="s">
        <v>0</v>
      </c>
      <c r="C4" s="308"/>
      <c r="D4" s="308"/>
      <c r="E4" s="308"/>
      <c r="F4" s="308"/>
      <c r="G4" s="308"/>
      <c r="H4" s="308"/>
      <c r="I4" s="308"/>
      <c r="J4" s="308"/>
      <c r="K4" s="308"/>
      <c r="L4" s="308"/>
      <c r="M4" s="308"/>
      <c r="N4" s="308"/>
      <c r="O4" s="308"/>
      <c r="P4" s="308"/>
      <c r="Q4" s="308"/>
      <c r="R4" s="308"/>
      <c r="S4" s="308"/>
      <c r="T4" s="308"/>
      <c r="U4" s="1"/>
    </row>
    <row r="5" spans="1:21" ht="34.5" customHeight="1" x14ac:dyDescent="0.25">
      <c r="A5" s="1"/>
      <c r="B5" s="309" t="s">
        <v>1</v>
      </c>
      <c r="C5" s="309"/>
      <c r="D5" s="309"/>
      <c r="E5" s="309"/>
      <c r="F5" s="309"/>
      <c r="G5" s="309"/>
      <c r="H5" s="309"/>
      <c r="I5" s="309"/>
      <c r="J5" s="309"/>
      <c r="K5" s="309"/>
      <c r="L5" s="309"/>
      <c r="M5" s="309"/>
      <c r="N5" s="309"/>
      <c r="O5" s="309"/>
      <c r="P5" s="309"/>
      <c r="Q5" s="309"/>
      <c r="R5" s="309"/>
      <c r="S5" s="309"/>
      <c r="T5" s="309"/>
      <c r="U5" s="1"/>
    </row>
    <row r="6" spans="1:21" ht="10.15" customHeight="1" x14ac:dyDescent="0.25">
      <c r="A6" s="1"/>
      <c r="B6" s="1"/>
      <c r="C6" s="1"/>
      <c r="D6" s="1"/>
      <c r="E6" s="1"/>
      <c r="F6" s="1"/>
      <c r="G6" s="1"/>
      <c r="H6" s="1"/>
      <c r="I6" s="1"/>
      <c r="J6" s="1"/>
      <c r="K6" s="1"/>
      <c r="L6" s="1"/>
      <c r="M6" s="1"/>
      <c r="N6" s="1"/>
      <c r="O6" s="1"/>
      <c r="P6" s="1"/>
      <c r="Q6" s="1"/>
      <c r="R6" s="1"/>
      <c r="S6" s="1"/>
      <c r="T6" s="1"/>
      <c r="U6" s="1"/>
    </row>
    <row r="7" spans="1:21" ht="24" customHeight="1" x14ac:dyDescent="0.25">
      <c r="A7" s="2"/>
      <c r="B7" s="279" t="s">
        <v>2</v>
      </c>
      <c r="C7" s="279"/>
      <c r="D7" s="279"/>
      <c r="E7" s="279"/>
      <c r="F7" s="279"/>
      <c r="G7" s="279"/>
      <c r="H7" s="279"/>
      <c r="I7" s="279"/>
      <c r="J7" s="279"/>
      <c r="K7" s="279"/>
      <c r="L7" s="279"/>
      <c r="M7" s="279"/>
      <c r="N7" s="279"/>
      <c r="O7" s="279"/>
      <c r="P7" s="279"/>
      <c r="Q7" s="279"/>
      <c r="R7" s="279"/>
      <c r="S7" s="279"/>
      <c r="T7" s="279"/>
      <c r="U7" s="1"/>
    </row>
    <row r="8" spans="1:21" ht="20.100000000000001" customHeight="1" x14ac:dyDescent="0.25">
      <c r="A8" s="2"/>
      <c r="B8" s="167">
        <v>1.01</v>
      </c>
      <c r="C8" s="283" t="s">
        <v>3</v>
      </c>
      <c r="D8" s="283"/>
      <c r="E8" s="283"/>
      <c r="F8" s="283"/>
      <c r="G8" s="285"/>
      <c r="H8" s="286"/>
      <c r="I8" s="287"/>
      <c r="J8" s="1"/>
      <c r="K8" s="167">
        <v>1.02</v>
      </c>
      <c r="L8" s="283" t="s">
        <v>4</v>
      </c>
      <c r="M8" s="283"/>
      <c r="N8" s="283"/>
      <c r="O8" s="283"/>
      <c r="P8" s="284"/>
      <c r="Q8" s="280"/>
      <c r="R8" s="281"/>
      <c r="S8" s="281"/>
      <c r="T8" s="282"/>
      <c r="U8" s="1"/>
    </row>
    <row r="9" spans="1:21" ht="10.15" customHeight="1" x14ac:dyDescent="0.25">
      <c r="A9" s="2"/>
      <c r="B9" s="5"/>
      <c r="C9" s="5"/>
      <c r="D9" s="5"/>
      <c r="E9" s="5"/>
      <c r="F9" s="5"/>
      <c r="G9" s="5"/>
      <c r="H9" s="5"/>
      <c r="I9" s="5"/>
      <c r="J9" s="1"/>
      <c r="K9" s="1"/>
      <c r="L9" s="1"/>
      <c r="M9" s="1"/>
      <c r="N9" s="1"/>
      <c r="O9" s="1"/>
      <c r="P9" s="1"/>
      <c r="Q9" s="1"/>
      <c r="R9" s="1"/>
      <c r="S9" s="1"/>
      <c r="T9" s="1"/>
      <c r="U9" s="1"/>
    </row>
    <row r="10" spans="1:21" ht="24" customHeight="1" x14ac:dyDescent="0.25">
      <c r="A10" s="2"/>
      <c r="B10" s="279" t="s">
        <v>503</v>
      </c>
      <c r="C10" s="279"/>
      <c r="D10" s="279"/>
      <c r="E10" s="279"/>
      <c r="F10" s="279"/>
      <c r="G10" s="279"/>
      <c r="H10" s="279"/>
      <c r="I10" s="279"/>
      <c r="J10" s="1"/>
      <c r="K10" s="279" t="s">
        <v>504</v>
      </c>
      <c r="L10" s="279"/>
      <c r="M10" s="279"/>
      <c r="N10" s="279"/>
      <c r="O10" s="279"/>
      <c r="P10" s="279"/>
      <c r="Q10" s="279"/>
      <c r="R10" s="279"/>
      <c r="S10" s="279"/>
      <c r="T10" s="279"/>
      <c r="U10" s="1"/>
    </row>
    <row r="11" spans="1:21" ht="20.100000000000001" customHeight="1" x14ac:dyDescent="0.25">
      <c r="A11" s="2"/>
      <c r="B11" s="3">
        <v>1.03</v>
      </c>
      <c r="C11" s="288" t="s">
        <v>6</v>
      </c>
      <c r="D11" s="289"/>
      <c r="E11" s="293"/>
      <c r="F11" s="294"/>
      <c r="G11" s="294"/>
      <c r="H11" s="294"/>
      <c r="I11" s="295"/>
      <c r="J11" s="1"/>
      <c r="K11" s="6" t="s">
        <v>506</v>
      </c>
      <c r="L11" s="288" t="s">
        <v>8</v>
      </c>
      <c r="M11" s="289"/>
      <c r="N11" s="293"/>
      <c r="O11" s="294"/>
      <c r="P11" s="294"/>
      <c r="Q11" s="294"/>
      <c r="R11" s="294"/>
      <c r="S11" s="294"/>
      <c r="T11" s="295"/>
      <c r="U11" s="1"/>
    </row>
    <row r="12" spans="1:21" ht="20.100000000000001" customHeight="1" x14ac:dyDescent="0.25">
      <c r="A12" s="2"/>
      <c r="B12" s="6">
        <v>1.04</v>
      </c>
      <c r="C12" s="288" t="s">
        <v>9</v>
      </c>
      <c r="D12" s="289"/>
      <c r="E12" s="290"/>
      <c r="F12" s="291"/>
      <c r="G12" s="291"/>
      <c r="H12" s="291"/>
      <c r="I12" s="292"/>
      <c r="J12" s="1"/>
      <c r="K12" s="6" t="s">
        <v>507</v>
      </c>
      <c r="L12" s="288" t="s">
        <v>11</v>
      </c>
      <c r="M12" s="289"/>
      <c r="N12" s="293"/>
      <c r="O12" s="294"/>
      <c r="P12" s="294"/>
      <c r="Q12" s="294"/>
      <c r="R12" s="294"/>
      <c r="S12" s="294"/>
      <c r="T12" s="295"/>
      <c r="U12" s="1"/>
    </row>
    <row r="13" spans="1:21" ht="20.100000000000001" customHeight="1" x14ac:dyDescent="0.25">
      <c r="A13" s="2"/>
      <c r="B13" s="6">
        <v>1.05</v>
      </c>
      <c r="C13" s="288" t="s">
        <v>12</v>
      </c>
      <c r="D13" s="289"/>
      <c r="E13" s="290"/>
      <c r="F13" s="291"/>
      <c r="G13" s="291"/>
      <c r="H13" s="291"/>
      <c r="I13" s="292"/>
      <c r="J13" s="1"/>
      <c r="K13" s="6" t="s">
        <v>508</v>
      </c>
      <c r="L13" s="288" t="s">
        <v>14</v>
      </c>
      <c r="M13" s="289"/>
      <c r="N13" s="293"/>
      <c r="O13" s="294"/>
      <c r="P13" s="294"/>
      <c r="Q13" s="294"/>
      <c r="R13" s="294"/>
      <c r="S13" s="294"/>
      <c r="T13" s="295"/>
      <c r="U13" s="1"/>
    </row>
    <row r="14" spans="1:21" ht="20.100000000000001" customHeight="1" x14ac:dyDescent="0.25">
      <c r="A14" s="5"/>
      <c r="B14" s="3">
        <v>1.06</v>
      </c>
      <c r="C14" s="288" t="s">
        <v>15</v>
      </c>
      <c r="D14" s="289"/>
      <c r="E14" s="290"/>
      <c r="F14" s="291"/>
      <c r="G14" s="291"/>
      <c r="H14" s="291"/>
      <c r="I14" s="292"/>
      <c r="J14" s="5"/>
      <c r="K14" s="6" t="s">
        <v>508</v>
      </c>
      <c r="L14" s="288" t="s">
        <v>16</v>
      </c>
      <c r="M14" s="289"/>
      <c r="N14" s="290"/>
      <c r="O14" s="291"/>
      <c r="P14" s="291"/>
      <c r="Q14" s="291"/>
      <c r="R14" s="291"/>
      <c r="S14" s="291"/>
      <c r="T14" s="292"/>
      <c r="U14" s="5"/>
    </row>
    <row r="15" spans="1:21" ht="10.15" customHeight="1" x14ac:dyDescent="0.25">
      <c r="A15" s="1"/>
      <c r="B15" s="1"/>
      <c r="C15" s="1"/>
      <c r="D15" s="1"/>
      <c r="E15" s="1"/>
      <c r="F15" s="1"/>
      <c r="G15" s="1"/>
      <c r="H15" s="1"/>
      <c r="I15" s="1"/>
      <c r="J15" s="1"/>
      <c r="K15" s="1"/>
      <c r="L15" s="1"/>
      <c r="M15" s="1"/>
      <c r="N15" s="1"/>
      <c r="O15" s="1"/>
      <c r="P15" s="1"/>
      <c r="Q15" s="1"/>
      <c r="R15" s="1"/>
      <c r="S15" s="1"/>
      <c r="T15" s="1"/>
      <c r="U15" s="1"/>
    </row>
    <row r="16" spans="1:21" ht="24" customHeight="1" x14ac:dyDescent="0.25">
      <c r="A16" s="2"/>
      <c r="B16" s="279" t="s">
        <v>505</v>
      </c>
      <c r="C16" s="279"/>
      <c r="D16" s="279"/>
      <c r="E16" s="279"/>
      <c r="F16" s="279"/>
      <c r="G16" s="279"/>
      <c r="H16" s="279"/>
      <c r="I16" s="279"/>
      <c r="J16" s="279"/>
      <c r="K16" s="279"/>
      <c r="L16" s="279"/>
      <c r="M16" s="279"/>
      <c r="N16" s="279"/>
      <c r="O16" s="279"/>
      <c r="P16" s="279"/>
      <c r="Q16" s="279"/>
      <c r="R16" s="279"/>
      <c r="S16" s="279"/>
      <c r="T16" s="279"/>
      <c r="U16" s="1"/>
    </row>
    <row r="17" spans="1:21" ht="20.100000000000001" customHeight="1" x14ac:dyDescent="0.25">
      <c r="A17" s="2"/>
      <c r="B17" s="7" t="s">
        <v>509</v>
      </c>
      <c r="C17" s="296" t="s">
        <v>8</v>
      </c>
      <c r="D17" s="297"/>
      <c r="E17" s="290"/>
      <c r="F17" s="291"/>
      <c r="G17" s="292"/>
      <c r="H17" s="6" t="s">
        <v>510</v>
      </c>
      <c r="I17" s="8" t="s">
        <v>11</v>
      </c>
      <c r="J17" s="290"/>
      <c r="K17" s="291"/>
      <c r="L17" s="291"/>
      <c r="M17" s="291"/>
      <c r="N17" s="292"/>
      <c r="O17" s="6" t="s">
        <v>511</v>
      </c>
      <c r="P17" s="4" t="s">
        <v>14</v>
      </c>
      <c r="Q17" s="8"/>
      <c r="R17" s="290"/>
      <c r="S17" s="291"/>
      <c r="T17" s="292"/>
      <c r="U17" s="1"/>
    </row>
    <row r="18" spans="1:21" ht="20.100000000000001" customHeight="1" x14ac:dyDescent="0.25">
      <c r="A18" s="2"/>
      <c r="B18" s="6" t="s">
        <v>7</v>
      </c>
      <c r="C18" s="296" t="s">
        <v>8</v>
      </c>
      <c r="D18" s="297"/>
      <c r="E18" s="290"/>
      <c r="F18" s="291"/>
      <c r="G18" s="292"/>
      <c r="H18" s="6" t="s">
        <v>10</v>
      </c>
      <c r="I18" s="8" t="s">
        <v>11</v>
      </c>
      <c r="J18" s="290"/>
      <c r="K18" s="291"/>
      <c r="L18" s="291"/>
      <c r="M18" s="291"/>
      <c r="N18" s="292"/>
      <c r="O18" s="6" t="s">
        <v>13</v>
      </c>
      <c r="P18" s="4" t="s">
        <v>14</v>
      </c>
      <c r="Q18" s="8"/>
      <c r="R18" s="290"/>
      <c r="S18" s="291"/>
      <c r="T18" s="292"/>
      <c r="U18" s="1"/>
    </row>
    <row r="19" spans="1:21" ht="20.100000000000001" customHeight="1" x14ac:dyDescent="0.25">
      <c r="A19" s="2"/>
      <c r="B19" s="6" t="s">
        <v>17</v>
      </c>
      <c r="C19" s="296" t="s">
        <v>8</v>
      </c>
      <c r="D19" s="297"/>
      <c r="E19" s="290"/>
      <c r="F19" s="291"/>
      <c r="G19" s="292"/>
      <c r="H19" s="6" t="s">
        <v>18</v>
      </c>
      <c r="I19" s="8" t="s">
        <v>11</v>
      </c>
      <c r="J19" s="290"/>
      <c r="K19" s="291"/>
      <c r="L19" s="291"/>
      <c r="M19" s="291"/>
      <c r="N19" s="292"/>
      <c r="O19" s="6" t="s">
        <v>19</v>
      </c>
      <c r="P19" s="4" t="s">
        <v>14</v>
      </c>
      <c r="Q19" s="8"/>
      <c r="R19" s="290"/>
      <c r="S19" s="291"/>
      <c r="T19" s="292"/>
      <c r="U19" s="1"/>
    </row>
    <row r="20" spans="1:21" ht="20.100000000000001" customHeight="1" x14ac:dyDescent="0.25">
      <c r="A20" s="2"/>
      <c r="B20" s="6" t="s">
        <v>20</v>
      </c>
      <c r="C20" s="296" t="s">
        <v>8</v>
      </c>
      <c r="D20" s="297"/>
      <c r="E20" s="290"/>
      <c r="F20" s="291"/>
      <c r="G20" s="292"/>
      <c r="H20" s="6" t="s">
        <v>21</v>
      </c>
      <c r="I20" s="8" t="s">
        <v>11</v>
      </c>
      <c r="J20" s="290"/>
      <c r="K20" s="291"/>
      <c r="L20" s="291"/>
      <c r="M20" s="291"/>
      <c r="N20" s="292"/>
      <c r="O20" s="6" t="s">
        <v>22</v>
      </c>
      <c r="P20" s="4" t="s">
        <v>14</v>
      </c>
      <c r="Q20" s="8"/>
      <c r="R20" s="290"/>
      <c r="S20" s="291"/>
      <c r="T20" s="292"/>
      <c r="U20" s="1"/>
    </row>
    <row r="21" spans="1:21" ht="20.100000000000001" customHeight="1" x14ac:dyDescent="0.25">
      <c r="A21" s="2"/>
      <c r="B21" s="6" t="s">
        <v>23</v>
      </c>
      <c r="C21" s="296" t="s">
        <v>8</v>
      </c>
      <c r="D21" s="297"/>
      <c r="E21" s="290"/>
      <c r="F21" s="291"/>
      <c r="G21" s="292"/>
      <c r="H21" s="6" t="s">
        <v>24</v>
      </c>
      <c r="I21" s="8" t="s">
        <v>11</v>
      </c>
      <c r="J21" s="290"/>
      <c r="K21" s="291"/>
      <c r="L21" s="291"/>
      <c r="M21" s="291"/>
      <c r="N21" s="292"/>
      <c r="O21" s="6" t="s">
        <v>25</v>
      </c>
      <c r="P21" s="4" t="s">
        <v>14</v>
      </c>
      <c r="Q21" s="8"/>
      <c r="R21" s="290"/>
      <c r="S21" s="291"/>
      <c r="T21" s="292"/>
      <c r="U21" s="1"/>
    </row>
    <row r="22" spans="1:21" ht="10.15" customHeight="1" x14ac:dyDescent="0.25">
      <c r="A22" s="1"/>
      <c r="B22" s="1"/>
      <c r="C22" s="1"/>
      <c r="D22" s="1"/>
      <c r="E22" s="1"/>
      <c r="F22" s="1"/>
      <c r="G22" s="1"/>
      <c r="H22" s="1"/>
      <c r="I22" s="1"/>
      <c r="J22" s="1"/>
      <c r="K22" s="1"/>
      <c r="L22" s="1"/>
      <c r="M22" s="1"/>
      <c r="N22" s="1"/>
      <c r="O22" s="1"/>
      <c r="P22" s="1"/>
      <c r="Q22" s="1"/>
      <c r="R22" s="1"/>
      <c r="S22" s="1"/>
      <c r="T22" s="1"/>
      <c r="U22" s="1"/>
    </row>
    <row r="23" spans="1:21" ht="24" customHeight="1" x14ac:dyDescent="0.25">
      <c r="A23" s="1"/>
      <c r="B23" s="304" t="s">
        <v>48</v>
      </c>
      <c r="C23" s="304"/>
      <c r="D23" s="304"/>
      <c r="E23" s="304"/>
      <c r="F23" s="304"/>
      <c r="G23" s="304"/>
      <c r="H23" s="304"/>
      <c r="I23" s="304"/>
      <c r="J23" s="304"/>
      <c r="K23" s="304"/>
      <c r="L23" s="304"/>
      <c r="M23" s="304"/>
      <c r="N23" s="304"/>
      <c r="O23" s="304"/>
      <c r="P23" s="304"/>
      <c r="Q23" s="304"/>
      <c r="R23" s="304"/>
      <c r="S23" s="304"/>
      <c r="T23" s="304"/>
      <c r="U23" s="1"/>
    </row>
    <row r="24" spans="1:21" ht="47.65" customHeight="1" x14ac:dyDescent="0.25">
      <c r="A24" s="1"/>
      <c r="B24" s="298"/>
      <c r="C24" s="299"/>
      <c r="D24" s="299"/>
      <c r="E24" s="299"/>
      <c r="F24" s="299"/>
      <c r="G24" s="299"/>
      <c r="H24" s="299"/>
      <c r="I24" s="299"/>
      <c r="J24" s="299"/>
      <c r="K24" s="299"/>
      <c r="L24" s="299"/>
      <c r="M24" s="299"/>
      <c r="N24" s="299"/>
      <c r="O24" s="299"/>
      <c r="P24" s="299"/>
      <c r="Q24" s="299"/>
      <c r="R24" s="299"/>
      <c r="S24" s="299"/>
      <c r="T24" s="300"/>
      <c r="U24" s="1"/>
    </row>
    <row r="25" spans="1:21" x14ac:dyDescent="0.25">
      <c r="A25" s="1"/>
      <c r="B25" s="301"/>
      <c r="C25" s="302"/>
      <c r="D25" s="302"/>
      <c r="E25" s="302"/>
      <c r="F25" s="302"/>
      <c r="G25" s="302"/>
      <c r="H25" s="302"/>
      <c r="I25" s="302"/>
      <c r="J25" s="302"/>
      <c r="K25" s="302"/>
      <c r="L25" s="302"/>
      <c r="M25" s="302"/>
      <c r="N25" s="302"/>
      <c r="O25" s="302"/>
      <c r="P25" s="302"/>
      <c r="Q25" s="302"/>
      <c r="R25" s="302"/>
      <c r="S25" s="302"/>
      <c r="T25" s="303"/>
      <c r="U25" s="1"/>
    </row>
  </sheetData>
  <mergeCells count="49">
    <mergeCell ref="A1:U2"/>
    <mergeCell ref="B4:T4"/>
    <mergeCell ref="B5:T5"/>
    <mergeCell ref="B10:I10"/>
    <mergeCell ref="K10:T10"/>
    <mergeCell ref="L11:M11"/>
    <mergeCell ref="N11:T11"/>
    <mergeCell ref="C12:D12"/>
    <mergeCell ref="E12:I12"/>
    <mergeCell ref="L12:M12"/>
    <mergeCell ref="N12:T12"/>
    <mergeCell ref="C17:D17"/>
    <mergeCell ref="E17:G17"/>
    <mergeCell ref="J17:N17"/>
    <mergeCell ref="R17:T17"/>
    <mergeCell ref="C18:D18"/>
    <mergeCell ref="E18:G18"/>
    <mergeCell ref="J18:N18"/>
    <mergeCell ref="R18:T18"/>
    <mergeCell ref="C19:D19"/>
    <mergeCell ref="E19:G19"/>
    <mergeCell ref="J19:N19"/>
    <mergeCell ref="R19:T19"/>
    <mergeCell ref="B24:T25"/>
    <mergeCell ref="B23:T23"/>
    <mergeCell ref="C20:D20"/>
    <mergeCell ref="E20:G20"/>
    <mergeCell ref="J20:N20"/>
    <mergeCell ref="R20:T20"/>
    <mergeCell ref="C21:D21"/>
    <mergeCell ref="E21:G21"/>
    <mergeCell ref="J21:N21"/>
    <mergeCell ref="R21:T21"/>
    <mergeCell ref="B16:T16"/>
    <mergeCell ref="B7:T7"/>
    <mergeCell ref="Q8:T8"/>
    <mergeCell ref="L8:P8"/>
    <mergeCell ref="C8:F8"/>
    <mergeCell ref="G8:I8"/>
    <mergeCell ref="C13:D13"/>
    <mergeCell ref="E13:I13"/>
    <mergeCell ref="L13:M13"/>
    <mergeCell ref="N13:T13"/>
    <mergeCell ref="C14:D14"/>
    <mergeCell ref="E14:I14"/>
    <mergeCell ref="L14:M14"/>
    <mergeCell ref="N14:T14"/>
    <mergeCell ref="C11:D11"/>
    <mergeCell ref="E11:I11"/>
  </mergeCells>
  <conditionalFormatting sqref="E11:I14">
    <cfRule type="expression" dxfId="311" priority="10">
      <formula>$E11&lt;&gt;""</formula>
    </cfRule>
  </conditionalFormatting>
  <conditionalFormatting sqref="Q8">
    <cfRule type="expression" dxfId="310" priority="8">
      <formula>$Q$8&lt;&gt;""</formula>
    </cfRule>
  </conditionalFormatting>
  <conditionalFormatting sqref="N11:T13">
    <cfRule type="expression" dxfId="309" priority="7">
      <formula>$N11&lt;&gt;""</formula>
    </cfRule>
  </conditionalFormatting>
  <conditionalFormatting sqref="N14:T14">
    <cfRule type="expression" dxfId="308" priority="6">
      <formula>$N14&lt;&gt;""</formula>
    </cfRule>
  </conditionalFormatting>
  <conditionalFormatting sqref="E17:E21">
    <cfRule type="expression" dxfId="307" priority="5">
      <formula>$E17&lt;&gt;""</formula>
    </cfRule>
  </conditionalFormatting>
  <conditionalFormatting sqref="J17:J21">
    <cfRule type="expression" dxfId="306" priority="4">
      <formula>$J17&lt;&gt;""</formula>
    </cfRule>
  </conditionalFormatting>
  <conditionalFormatting sqref="R17:R21">
    <cfRule type="expression" dxfId="305" priority="3">
      <formula>$R17&lt;&gt;""</formula>
    </cfRule>
  </conditionalFormatting>
  <conditionalFormatting sqref="G8">
    <cfRule type="expression" dxfId="304" priority="141">
      <formula>$G$8&lt;&gt;""</formula>
    </cfRule>
  </conditionalFormatting>
  <dataValidations count="1">
    <dataValidation type="date" allowBlank="1" showInputMessage="1" showErrorMessage="1" sqref="Q8 G8" xr:uid="{BBC58AF9-4CDA-4C0E-958D-39E091D8A189}">
      <formula1>42005</formula1>
      <formula2>51136</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C3E5C6F3-35A5-4621-8BDE-DFFBA049AC38}">
          <x14:formula1>
            <xm:f>'0a. Country information'!$W$27:$W$36</xm:f>
          </x14:formula1>
          <xm:sqref>E11:I14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5A149-63DC-41FC-AB8E-AC090B7995A0}">
  <sheetPr>
    <tabColor rgb="FFFFEAA3"/>
  </sheetPr>
  <dimension ref="A1:V34"/>
  <sheetViews>
    <sheetView showGridLines="0" topLeftCell="B4" workbookViewId="0">
      <selection activeCell="Y14" sqref="Y13:Y14"/>
    </sheetView>
  </sheetViews>
  <sheetFormatPr defaultColWidth="4.5703125" defaultRowHeight="15" zeroHeight="1" x14ac:dyDescent="0.25"/>
  <cols>
    <col min="1" max="1" width="7" hidden="1" customWidth="1"/>
    <col min="2" max="2" width="1.7109375" customWidth="1"/>
    <col min="3" max="3" width="6.7109375" customWidth="1"/>
    <col min="4" max="10" width="8.85546875" customWidth="1"/>
    <col min="11" max="11" width="1.7109375" customWidth="1"/>
    <col min="12" max="12" width="5.28515625" customWidth="1"/>
    <col min="13" max="13" width="12.28515625" customWidth="1"/>
    <col min="14" max="18" width="8.85546875" customWidth="1"/>
    <col min="19" max="19" width="1.7109375" customWidth="1"/>
    <col min="20" max="20" width="8.85546875" customWidth="1"/>
    <col min="21" max="21" width="11.28515625" customWidth="1"/>
  </cols>
  <sheetData>
    <row r="1" spans="2:22" ht="22.15" customHeight="1" x14ac:dyDescent="0.25">
      <c r="B1" s="213" t="s">
        <v>575</v>
      </c>
      <c r="C1" s="213"/>
      <c r="D1" s="213"/>
      <c r="E1" s="213"/>
      <c r="F1" s="213"/>
      <c r="G1" s="213"/>
      <c r="H1" s="213"/>
      <c r="I1" s="213"/>
      <c r="J1" s="213"/>
      <c r="K1" s="213"/>
      <c r="L1" s="213"/>
      <c r="M1" s="213"/>
      <c r="N1" s="213"/>
      <c r="O1" s="213"/>
      <c r="P1" s="213"/>
      <c r="Q1" s="213"/>
      <c r="R1" s="213"/>
      <c r="S1" s="213"/>
      <c r="T1" s="213"/>
      <c r="U1" s="213"/>
      <c r="V1" s="213"/>
    </row>
    <row r="2" spans="2:22" ht="22.15" customHeight="1" x14ac:dyDescent="0.25">
      <c r="B2" s="213"/>
      <c r="C2" s="213"/>
      <c r="D2" s="213"/>
      <c r="E2" s="213"/>
      <c r="F2" s="213"/>
      <c r="G2" s="213"/>
      <c r="H2" s="213"/>
      <c r="I2" s="213"/>
      <c r="J2" s="213"/>
      <c r="K2" s="213"/>
      <c r="L2" s="213"/>
      <c r="M2" s="213"/>
      <c r="N2" s="213"/>
      <c r="O2" s="213"/>
      <c r="P2" s="213"/>
      <c r="Q2" s="213"/>
      <c r="R2" s="213"/>
      <c r="S2" s="213"/>
      <c r="T2" s="213"/>
      <c r="U2" s="213"/>
      <c r="V2" s="213"/>
    </row>
    <row r="3" spans="2:22" ht="10.15" customHeight="1" x14ac:dyDescent="0.25">
      <c r="B3" s="9"/>
      <c r="C3" s="9"/>
      <c r="D3" s="9"/>
      <c r="E3" s="9"/>
      <c r="F3" s="9"/>
      <c r="G3" s="9"/>
      <c r="H3" s="9"/>
      <c r="I3" s="9"/>
      <c r="J3" s="9"/>
      <c r="K3" s="9"/>
      <c r="L3" s="9"/>
      <c r="M3" s="9"/>
      <c r="N3" s="9"/>
      <c r="O3" s="9"/>
      <c r="P3" s="9"/>
      <c r="Q3" s="9"/>
      <c r="R3" s="9"/>
      <c r="S3" s="9"/>
      <c r="T3" s="9"/>
      <c r="U3" s="9"/>
      <c r="V3" s="9"/>
    </row>
    <row r="4" spans="2:22" x14ac:dyDescent="0.25">
      <c r="B4" s="9"/>
      <c r="C4" s="311" t="s">
        <v>0</v>
      </c>
      <c r="D4" s="312"/>
      <c r="E4" s="312"/>
      <c r="F4" s="312"/>
      <c r="G4" s="312"/>
      <c r="H4" s="312"/>
      <c r="I4" s="312"/>
      <c r="J4" s="312"/>
      <c r="K4" s="312"/>
      <c r="L4" s="312"/>
      <c r="M4" s="312"/>
      <c r="N4" s="312"/>
      <c r="O4" s="312"/>
      <c r="P4" s="312"/>
      <c r="Q4" s="312"/>
      <c r="R4" s="312"/>
      <c r="S4" s="312"/>
      <c r="T4" s="312"/>
      <c r="U4" s="312"/>
      <c r="V4" s="10"/>
    </row>
    <row r="5" spans="2:22" ht="36.4" customHeight="1" x14ac:dyDescent="0.25">
      <c r="B5" s="9"/>
      <c r="C5" s="227" t="s">
        <v>523</v>
      </c>
      <c r="D5" s="227"/>
      <c r="E5" s="227"/>
      <c r="F5" s="227"/>
      <c r="G5" s="227"/>
      <c r="H5" s="227"/>
      <c r="I5" s="227"/>
      <c r="J5" s="227"/>
      <c r="K5" s="227"/>
      <c r="L5" s="227"/>
      <c r="M5" s="227"/>
      <c r="N5" s="227"/>
      <c r="O5" s="227"/>
      <c r="P5" s="227"/>
      <c r="Q5" s="227"/>
      <c r="R5" s="227"/>
      <c r="S5" s="227"/>
      <c r="T5" s="227"/>
      <c r="U5" s="227"/>
      <c r="V5" s="10"/>
    </row>
    <row r="6" spans="2:22" ht="10.15" customHeight="1" x14ac:dyDescent="0.25">
      <c r="B6" s="10"/>
      <c r="C6" s="10"/>
      <c r="D6" s="10"/>
      <c r="E6" s="10"/>
      <c r="F6" s="10"/>
      <c r="G6" s="10"/>
      <c r="H6" s="10"/>
      <c r="I6" s="10"/>
      <c r="J6" s="10"/>
      <c r="K6" s="10"/>
      <c r="L6" s="10"/>
      <c r="M6" s="10"/>
      <c r="N6" s="10"/>
      <c r="O6" s="10"/>
      <c r="P6" s="10"/>
      <c r="Q6" s="10"/>
      <c r="R6" s="10"/>
      <c r="S6" s="10"/>
      <c r="T6" s="10"/>
      <c r="U6" s="10"/>
      <c r="V6" s="10"/>
    </row>
    <row r="7" spans="2:22" ht="22.15" customHeight="1" x14ac:dyDescent="0.25">
      <c r="B7" s="9"/>
      <c r="C7" s="228" t="s">
        <v>27</v>
      </c>
      <c r="D7" s="228"/>
      <c r="E7" s="228"/>
      <c r="F7" s="228"/>
      <c r="G7" s="228"/>
      <c r="H7" s="228"/>
      <c r="I7" s="228"/>
      <c r="J7" s="228"/>
      <c r="K7" s="228"/>
      <c r="L7" s="228"/>
      <c r="M7" s="228"/>
      <c r="N7" s="228"/>
      <c r="O7" s="228"/>
      <c r="P7" s="228"/>
      <c r="Q7" s="228"/>
      <c r="R7" s="228"/>
      <c r="S7" s="228"/>
      <c r="T7" s="228"/>
      <c r="U7" s="228"/>
      <c r="V7" s="9"/>
    </row>
    <row r="8" spans="2:22" ht="20.100000000000001" customHeight="1" x14ac:dyDescent="0.25">
      <c r="B8" s="11"/>
      <c r="C8" s="12">
        <v>2.0099999999999998</v>
      </c>
      <c r="D8" s="237" t="s">
        <v>518</v>
      </c>
      <c r="E8" s="237"/>
      <c r="F8" s="237"/>
      <c r="G8" s="237"/>
      <c r="H8" s="237"/>
      <c r="I8" s="237"/>
      <c r="J8" s="237"/>
      <c r="K8" s="237"/>
      <c r="L8" s="237"/>
      <c r="M8" s="237"/>
      <c r="N8" s="237"/>
      <c r="O8" s="237"/>
      <c r="P8" s="237"/>
      <c r="Q8" s="237"/>
      <c r="R8" s="238"/>
      <c r="S8" s="313"/>
      <c r="T8" s="314"/>
      <c r="U8" s="315"/>
      <c r="V8" s="13"/>
    </row>
    <row r="9" spans="2:22" ht="20.100000000000001" customHeight="1" x14ac:dyDescent="0.25">
      <c r="B9" s="11"/>
      <c r="C9" s="14">
        <v>2.02</v>
      </c>
      <c r="D9" s="237" t="s">
        <v>519</v>
      </c>
      <c r="E9" s="237"/>
      <c r="F9" s="237"/>
      <c r="G9" s="237"/>
      <c r="H9" s="237"/>
      <c r="I9" s="237"/>
      <c r="J9" s="237"/>
      <c r="K9" s="237"/>
      <c r="L9" s="237"/>
      <c r="M9" s="237"/>
      <c r="N9" s="237"/>
      <c r="O9" s="237"/>
      <c r="P9" s="237"/>
      <c r="Q9" s="237"/>
      <c r="R9" s="238"/>
      <c r="S9" s="316"/>
      <c r="T9" s="317"/>
      <c r="U9" s="318"/>
      <c r="V9" s="11"/>
    </row>
    <row r="10" spans="2:22" ht="20.100000000000001" customHeight="1" x14ac:dyDescent="0.25">
      <c r="B10" s="11"/>
      <c r="C10" s="14">
        <v>2.0299999999999998</v>
      </c>
      <c r="D10" s="319" t="s">
        <v>520</v>
      </c>
      <c r="E10" s="319"/>
      <c r="F10" s="319"/>
      <c r="G10" s="319"/>
      <c r="H10" s="319"/>
      <c r="I10" s="319"/>
      <c r="J10" s="319"/>
      <c r="K10" s="319"/>
      <c r="L10" s="319"/>
      <c r="M10" s="319"/>
      <c r="N10" s="319"/>
      <c r="O10" s="319"/>
      <c r="P10" s="319"/>
      <c r="Q10" s="319"/>
      <c r="R10" s="320"/>
      <c r="S10" s="316"/>
      <c r="T10" s="317"/>
      <c r="U10" s="318"/>
      <c r="V10" s="11"/>
    </row>
    <row r="11" spans="2:22" ht="10.15" customHeight="1" x14ac:dyDescent="0.25">
      <c r="B11" s="10"/>
      <c r="C11" s="10"/>
      <c r="D11" s="10"/>
      <c r="E11" s="10"/>
      <c r="F11" s="10"/>
      <c r="G11" s="10"/>
      <c r="H11" s="10"/>
      <c r="I11" s="10"/>
      <c r="J11" s="10"/>
      <c r="K11" s="10"/>
      <c r="L11" s="10"/>
      <c r="M11" s="10"/>
      <c r="N11" s="10"/>
      <c r="O11" s="10"/>
      <c r="P11" s="10"/>
      <c r="Q11" s="10"/>
      <c r="R11" s="10"/>
      <c r="S11" s="10"/>
      <c r="V11" s="10"/>
    </row>
    <row r="12" spans="2:22" ht="22.15" customHeight="1" x14ac:dyDescent="0.25">
      <c r="B12" s="9"/>
      <c r="C12" s="215" t="s">
        <v>28</v>
      </c>
      <c r="D12" s="215"/>
      <c r="E12" s="215"/>
      <c r="F12" s="215"/>
      <c r="G12" s="215"/>
      <c r="H12" s="215"/>
      <c r="I12" s="215"/>
      <c r="J12" s="215"/>
      <c r="K12" s="215"/>
      <c r="L12" s="215"/>
      <c r="M12" s="215"/>
      <c r="N12" s="310" t="s">
        <v>29</v>
      </c>
      <c r="O12" s="310"/>
      <c r="P12" s="310" t="s">
        <v>30</v>
      </c>
      <c r="Q12" s="310"/>
      <c r="R12" s="15" t="s">
        <v>31</v>
      </c>
      <c r="S12" s="9"/>
      <c r="T12" s="173"/>
      <c r="U12" s="173"/>
      <c r="V12" s="9"/>
    </row>
    <row r="13" spans="2:22" ht="20.100000000000001" customHeight="1" x14ac:dyDescent="0.25">
      <c r="B13" s="11"/>
      <c r="C13" s="12">
        <v>2.04</v>
      </c>
      <c r="D13" s="321" t="s">
        <v>576</v>
      </c>
      <c r="E13" s="237"/>
      <c r="F13" s="237"/>
      <c r="G13" s="237"/>
      <c r="H13" s="237"/>
      <c r="I13" s="237"/>
      <c r="J13" s="237"/>
      <c r="K13" s="237"/>
      <c r="L13" s="237"/>
      <c r="M13" s="237"/>
      <c r="N13" s="323"/>
      <c r="O13" s="325"/>
      <c r="P13" s="323"/>
      <c r="Q13" s="325"/>
      <c r="R13" s="16"/>
      <c r="T13" s="336" t="s">
        <v>32</v>
      </c>
      <c r="U13" s="336"/>
      <c r="V13" s="13"/>
    </row>
    <row r="14" spans="2:22" ht="20.100000000000001" customHeight="1" x14ac:dyDescent="0.25">
      <c r="B14" s="11"/>
      <c r="C14" s="12">
        <v>2.0499999999999998</v>
      </c>
      <c r="D14" s="237" t="str">
        <f>CONCATENATE("When did campaign immunization activities start?")</f>
        <v>When did campaign immunization activities start?</v>
      </c>
      <c r="E14" s="237"/>
      <c r="F14" s="237"/>
      <c r="G14" s="237"/>
      <c r="H14" s="237"/>
      <c r="I14" s="237"/>
      <c r="J14" s="237"/>
      <c r="K14" s="237"/>
      <c r="L14" s="237"/>
      <c r="M14" s="237"/>
      <c r="N14" s="248"/>
      <c r="O14" s="249"/>
      <c r="P14" s="248"/>
      <c r="Q14" s="249"/>
      <c r="R14" s="174"/>
      <c r="S14" s="11"/>
      <c r="T14" s="336"/>
      <c r="U14" s="336"/>
      <c r="V14" s="11"/>
    </row>
    <row r="15" spans="2:22" ht="20.100000000000001" customHeight="1" x14ac:dyDescent="0.25">
      <c r="B15" s="11"/>
      <c r="C15" s="12">
        <v>2.06</v>
      </c>
      <c r="D15" s="237" t="str">
        <f>CONCATENATE("When did campaign immunization activities end?")</f>
        <v>When did campaign immunization activities end?</v>
      </c>
      <c r="E15" s="237"/>
      <c r="F15" s="237"/>
      <c r="G15" s="237"/>
      <c r="H15" s="237"/>
      <c r="I15" s="237"/>
      <c r="J15" s="237"/>
      <c r="K15" s="237"/>
      <c r="L15" s="237"/>
      <c r="M15" s="237"/>
      <c r="N15" s="248"/>
      <c r="O15" s="249"/>
      <c r="P15" s="248"/>
      <c r="Q15" s="249"/>
      <c r="R15" s="174"/>
      <c r="S15" s="11"/>
      <c r="T15" s="326">
        <f>_xlfn.IFNA(IF((DATE(R15,VLOOKUP(P15,'0d. Support language'!D19:E30,2,FALSE),N15)-DATE(R14,VLOOKUP(P14,'0d. Support language'!D19:E30,2,FALSE),N14)+1)&lt;0,0,DATE(R15,VLOOKUP(P15,'0d. Support language'!D19:E30,2,FALSE),N15)-DATE(R14,VLOOKUP(P14,'0d. Support language'!D19:E30,2,FALSE),N14)+1),0)</f>
        <v>0</v>
      </c>
      <c r="U15" s="337" t="s">
        <v>33</v>
      </c>
      <c r="V15" s="11"/>
    </row>
    <row r="16" spans="2:22" ht="20.100000000000001" customHeight="1" x14ac:dyDescent="0.25">
      <c r="B16" s="11"/>
      <c r="C16" s="12">
        <v>2.0699999999999998</v>
      </c>
      <c r="D16" s="237" t="s">
        <v>574</v>
      </c>
      <c r="E16" s="237"/>
      <c r="F16" s="237"/>
      <c r="G16" s="237"/>
      <c r="H16" s="237"/>
      <c r="I16" s="237"/>
      <c r="J16" s="237"/>
      <c r="K16" s="237"/>
      <c r="L16" s="237"/>
      <c r="M16" s="237"/>
      <c r="N16" s="323"/>
      <c r="O16" s="325"/>
      <c r="P16" s="323"/>
      <c r="Q16" s="325"/>
      <c r="R16" s="16"/>
      <c r="T16" s="326"/>
      <c r="U16" s="337"/>
      <c r="V16" s="13"/>
    </row>
    <row r="17" spans="2:22" ht="10.15" customHeight="1" x14ac:dyDescent="0.25">
      <c r="B17" s="9"/>
      <c r="C17" s="9"/>
      <c r="D17" s="9"/>
      <c r="E17" s="9"/>
      <c r="F17" s="9"/>
      <c r="G17" s="9"/>
      <c r="H17" s="9"/>
      <c r="I17" s="9"/>
      <c r="J17" s="9"/>
      <c r="K17" s="9"/>
      <c r="L17" s="9"/>
      <c r="M17" s="9"/>
      <c r="N17" s="9"/>
      <c r="O17" s="9"/>
      <c r="P17" s="9"/>
      <c r="Q17" s="9"/>
      <c r="R17" s="9"/>
      <c r="S17" s="9"/>
      <c r="T17" s="9"/>
      <c r="U17" s="9"/>
      <c r="V17" s="9"/>
    </row>
    <row r="18" spans="2:22" ht="22.15" customHeight="1" x14ac:dyDescent="0.25">
      <c r="B18" s="9"/>
      <c r="C18" s="228" t="s">
        <v>34</v>
      </c>
      <c r="D18" s="228"/>
      <c r="E18" s="228"/>
      <c r="F18" s="228"/>
      <c r="G18" s="228"/>
      <c r="H18" s="228"/>
      <c r="I18" s="228"/>
      <c r="J18" s="228"/>
      <c r="K18" s="228"/>
      <c r="L18" s="228"/>
      <c r="M18" s="228"/>
      <c r="N18" s="228"/>
      <c r="O18" s="228"/>
      <c r="P18" s="228"/>
      <c r="Q18" s="228"/>
      <c r="R18" s="228"/>
      <c r="S18" s="228"/>
      <c r="T18" s="228"/>
      <c r="U18" s="228"/>
      <c r="V18" s="9"/>
    </row>
    <row r="19" spans="2:22" ht="20.100000000000001" customHeight="1" x14ac:dyDescent="0.25">
      <c r="B19" s="9"/>
      <c r="C19" s="327">
        <v>2.08</v>
      </c>
      <c r="D19" s="329" t="s">
        <v>521</v>
      </c>
      <c r="E19" s="329"/>
      <c r="F19" s="329"/>
      <c r="G19" s="329"/>
      <c r="H19" s="329"/>
      <c r="I19" s="329"/>
      <c r="J19" s="330"/>
      <c r="K19" s="333" t="s">
        <v>552</v>
      </c>
      <c r="L19" s="334"/>
      <c r="M19" s="218" t="s">
        <v>35</v>
      </c>
      <c r="N19" s="218"/>
      <c r="O19" s="335"/>
      <c r="P19" s="16"/>
      <c r="Q19" s="17" t="s">
        <v>36</v>
      </c>
      <c r="R19" s="218" t="str">
        <f>IF('0a. Country information'!K21="",'0d. Support language'!A42,'0a. Country information'!K21)</f>
        <v>n.a.</v>
      </c>
      <c r="S19" s="218"/>
      <c r="T19" s="335"/>
      <c r="U19" s="16"/>
      <c r="V19" s="9"/>
    </row>
    <row r="20" spans="2:22" ht="20.100000000000001" customHeight="1" x14ac:dyDescent="0.25">
      <c r="B20" s="9"/>
      <c r="C20" s="328"/>
      <c r="D20" s="331"/>
      <c r="E20" s="331"/>
      <c r="F20" s="331"/>
      <c r="G20" s="331"/>
      <c r="H20" s="331"/>
      <c r="I20" s="331"/>
      <c r="J20" s="332"/>
      <c r="K20" s="333" t="s">
        <v>553</v>
      </c>
      <c r="L20" s="334"/>
      <c r="M20" s="218" t="str">
        <f>IF('0a. Country information'!K20="","",'0a. Country information'!K20)</f>
        <v>Temporary posts</v>
      </c>
      <c r="N20" s="218"/>
      <c r="O20" s="335"/>
      <c r="P20" s="16"/>
      <c r="Q20" s="17" t="s">
        <v>38</v>
      </c>
      <c r="R20" s="218" t="str">
        <f>IF('0a. Country information'!K22="",'0d. Support language'!A42,'0a. Country information'!K22)</f>
        <v>n.a.</v>
      </c>
      <c r="S20" s="218"/>
      <c r="T20" s="335"/>
      <c r="U20" s="16"/>
      <c r="V20" s="9"/>
    </row>
    <row r="21" spans="2:22" ht="20.100000000000001" customHeight="1" x14ac:dyDescent="0.25">
      <c r="B21" s="11"/>
      <c r="C21" s="18">
        <v>2.09</v>
      </c>
      <c r="D21" s="321" t="s">
        <v>522</v>
      </c>
      <c r="E21" s="321"/>
      <c r="F21" s="321"/>
      <c r="G21" s="321"/>
      <c r="H21" s="321"/>
      <c r="I21" s="321"/>
      <c r="J21" s="321"/>
      <c r="K21" s="321"/>
      <c r="L21" s="321"/>
      <c r="M21" s="321"/>
      <c r="N21" s="321"/>
      <c r="O21" s="321"/>
      <c r="P21" s="321"/>
      <c r="Q21" s="321"/>
      <c r="R21" s="322"/>
      <c r="S21" s="323"/>
      <c r="T21" s="324"/>
      <c r="U21" s="325"/>
      <c r="V21" s="11"/>
    </row>
    <row r="22" spans="2:22" ht="10.15" customHeight="1" x14ac:dyDescent="0.25">
      <c r="B22" s="9"/>
      <c r="C22" s="9"/>
      <c r="D22" s="9"/>
      <c r="E22" s="9"/>
      <c r="F22" s="9"/>
      <c r="G22" s="9"/>
      <c r="H22" s="9"/>
      <c r="I22" s="9"/>
      <c r="J22" s="9"/>
      <c r="K22" s="9"/>
      <c r="L22" s="9"/>
      <c r="M22" s="9"/>
      <c r="N22" s="9"/>
      <c r="O22" s="9"/>
      <c r="P22" s="9"/>
      <c r="Q22" s="9"/>
      <c r="R22" s="9"/>
      <c r="S22" s="9"/>
      <c r="T22" s="9"/>
      <c r="U22" s="9"/>
      <c r="V22" s="9"/>
    </row>
    <row r="23" spans="2:22" ht="22.15" customHeight="1" x14ac:dyDescent="0.25">
      <c r="B23" s="9"/>
      <c r="C23" s="215" t="s">
        <v>40</v>
      </c>
      <c r="D23" s="215"/>
      <c r="E23" s="215"/>
      <c r="F23" s="215"/>
      <c r="G23" s="215"/>
      <c r="H23" s="215"/>
      <c r="I23" s="215"/>
      <c r="J23" s="215"/>
      <c r="K23" s="215"/>
      <c r="L23" s="215"/>
      <c r="M23" s="215"/>
      <c r="N23" s="215"/>
      <c r="O23" s="215"/>
      <c r="P23" s="215"/>
      <c r="Q23" s="215"/>
      <c r="R23" s="215"/>
      <c r="S23" s="215"/>
      <c r="T23" s="215"/>
      <c r="U23" s="215"/>
      <c r="V23" s="9"/>
    </row>
    <row r="24" spans="2:22" x14ac:dyDescent="0.25">
      <c r="B24" s="9"/>
      <c r="C24" s="19"/>
      <c r="D24" s="344">
        <v>2.1</v>
      </c>
      <c r="E24" s="345"/>
      <c r="F24" s="345"/>
      <c r="G24" s="345"/>
      <c r="H24" s="345"/>
      <c r="I24" s="345"/>
      <c r="J24" s="345"/>
      <c r="K24" s="346"/>
      <c r="L24" s="344">
        <v>2.11</v>
      </c>
      <c r="M24" s="345"/>
      <c r="N24" s="345"/>
      <c r="O24" s="345"/>
      <c r="P24" s="345"/>
      <c r="Q24" s="345"/>
      <c r="R24" s="345"/>
      <c r="S24" s="345"/>
      <c r="T24" s="345"/>
      <c r="U24" s="346"/>
      <c r="V24" s="9"/>
    </row>
    <row r="25" spans="2:22" x14ac:dyDescent="0.25">
      <c r="B25" s="9"/>
      <c r="C25" s="20"/>
      <c r="D25" s="241" t="str">
        <f>CONCATENATE("List all interventions delivered as part of the campaign")</f>
        <v>List all interventions delivered as part of the campaign</v>
      </c>
      <c r="E25" s="258"/>
      <c r="F25" s="258"/>
      <c r="G25" s="258"/>
      <c r="H25" s="258"/>
      <c r="I25" s="258"/>
      <c r="J25" s="258"/>
      <c r="K25" s="231"/>
      <c r="L25" s="241" t="s">
        <v>41</v>
      </c>
      <c r="M25" s="258"/>
      <c r="N25" s="258"/>
      <c r="O25" s="258"/>
      <c r="P25" s="258"/>
      <c r="Q25" s="258"/>
      <c r="R25" s="258"/>
      <c r="S25" s="258"/>
      <c r="T25" s="258"/>
      <c r="U25" s="231"/>
      <c r="V25" s="9"/>
    </row>
    <row r="26" spans="2:22" ht="20.100000000000001" customHeight="1" x14ac:dyDescent="0.25">
      <c r="B26" s="11"/>
      <c r="C26" s="21" t="s">
        <v>42</v>
      </c>
      <c r="D26" s="347" t="s">
        <v>43</v>
      </c>
      <c r="E26" s="347"/>
      <c r="F26" s="347"/>
      <c r="G26" s="347"/>
      <c r="H26" s="347"/>
      <c r="I26" s="347"/>
      <c r="J26" s="347"/>
      <c r="K26" s="347"/>
      <c r="L26" s="313"/>
      <c r="M26" s="314"/>
      <c r="N26" s="314"/>
      <c r="O26" s="314"/>
      <c r="P26" s="314"/>
      <c r="Q26" s="314"/>
      <c r="R26" s="314"/>
      <c r="S26" s="314"/>
      <c r="T26" s="314"/>
      <c r="U26" s="315"/>
      <c r="V26" s="9"/>
    </row>
    <row r="27" spans="2:22" ht="20.100000000000001" customHeight="1" x14ac:dyDescent="0.25">
      <c r="B27" s="11"/>
      <c r="C27" s="22" t="s">
        <v>44</v>
      </c>
      <c r="D27" s="348" t="s">
        <v>528</v>
      </c>
      <c r="E27" s="348"/>
      <c r="F27" s="348"/>
      <c r="G27" s="348"/>
      <c r="H27" s="348"/>
      <c r="I27" s="348"/>
      <c r="J27" s="348"/>
      <c r="K27" s="348"/>
      <c r="L27" s="349"/>
      <c r="M27" s="350"/>
      <c r="N27" s="350"/>
      <c r="O27" s="350"/>
      <c r="P27" s="350"/>
      <c r="Q27" s="350"/>
      <c r="R27" s="350"/>
      <c r="S27" s="350"/>
      <c r="T27" s="350"/>
      <c r="U27" s="351"/>
      <c r="V27" s="9"/>
    </row>
    <row r="28" spans="2:22" ht="20.100000000000001" customHeight="1" x14ac:dyDescent="0.25">
      <c r="B28" s="11"/>
      <c r="C28" s="22" t="s">
        <v>45</v>
      </c>
      <c r="D28" s="348"/>
      <c r="E28" s="348"/>
      <c r="F28" s="348"/>
      <c r="G28" s="348"/>
      <c r="H28" s="348"/>
      <c r="I28" s="348"/>
      <c r="J28" s="348"/>
      <c r="K28" s="348"/>
      <c r="L28" s="349"/>
      <c r="M28" s="350"/>
      <c r="N28" s="350"/>
      <c r="O28" s="350"/>
      <c r="P28" s="350"/>
      <c r="Q28" s="350"/>
      <c r="R28" s="350"/>
      <c r="S28" s="350"/>
      <c r="T28" s="350"/>
      <c r="U28" s="351"/>
      <c r="V28" s="9"/>
    </row>
    <row r="29" spans="2:22" ht="20.100000000000001" customHeight="1" x14ac:dyDescent="0.25">
      <c r="B29" s="11"/>
      <c r="C29" s="22" t="s">
        <v>46</v>
      </c>
      <c r="D29" s="348"/>
      <c r="E29" s="348"/>
      <c r="F29" s="348"/>
      <c r="G29" s="348"/>
      <c r="H29" s="348"/>
      <c r="I29" s="348"/>
      <c r="J29" s="348"/>
      <c r="K29" s="348"/>
      <c r="L29" s="349"/>
      <c r="M29" s="350"/>
      <c r="N29" s="350"/>
      <c r="O29" s="350"/>
      <c r="P29" s="350"/>
      <c r="Q29" s="350"/>
      <c r="R29" s="350"/>
      <c r="S29" s="350"/>
      <c r="T29" s="350"/>
      <c r="U29" s="351"/>
      <c r="V29" s="9"/>
    </row>
    <row r="30" spans="2:22" ht="20.100000000000001" customHeight="1" x14ac:dyDescent="0.25">
      <c r="B30" s="23"/>
      <c r="C30" s="22" t="s">
        <v>47</v>
      </c>
      <c r="D30" s="348"/>
      <c r="E30" s="348"/>
      <c r="F30" s="348"/>
      <c r="G30" s="348"/>
      <c r="H30" s="348"/>
      <c r="I30" s="348"/>
      <c r="J30" s="348"/>
      <c r="K30" s="348"/>
      <c r="L30" s="349"/>
      <c r="M30" s="350"/>
      <c r="N30" s="350"/>
      <c r="O30" s="350"/>
      <c r="P30" s="350"/>
      <c r="Q30" s="350"/>
      <c r="R30" s="350"/>
      <c r="S30" s="350"/>
      <c r="T30" s="350"/>
      <c r="U30" s="351"/>
      <c r="V30" s="9"/>
    </row>
    <row r="31" spans="2:22" ht="10.15" customHeight="1" x14ac:dyDescent="0.25">
      <c r="B31" s="24"/>
      <c r="C31" s="9"/>
      <c r="D31" s="9"/>
      <c r="E31" s="9"/>
      <c r="F31" s="9"/>
      <c r="G31" s="9"/>
      <c r="H31" s="9"/>
      <c r="I31" s="9"/>
      <c r="J31" s="9"/>
      <c r="K31" s="9"/>
      <c r="L31" s="9"/>
      <c r="M31" s="9"/>
      <c r="N31" s="9"/>
      <c r="O31" s="9"/>
      <c r="P31" s="9"/>
      <c r="Q31" s="9"/>
      <c r="R31" s="9"/>
      <c r="S31" s="9"/>
      <c r="T31" s="9"/>
      <c r="U31" s="9"/>
      <c r="V31" s="9"/>
    </row>
    <row r="32" spans="2:22" ht="22.15" customHeight="1" x14ac:dyDescent="0.25">
      <c r="B32" s="9"/>
      <c r="C32" s="228" t="s">
        <v>48</v>
      </c>
      <c r="D32" s="228"/>
      <c r="E32" s="228"/>
      <c r="F32" s="228"/>
      <c r="G32" s="228"/>
      <c r="H32" s="228"/>
      <c r="I32" s="228"/>
      <c r="J32" s="228"/>
      <c r="K32" s="228"/>
      <c r="L32" s="228"/>
      <c r="M32" s="228"/>
      <c r="N32" s="228"/>
      <c r="O32" s="228"/>
      <c r="P32" s="228"/>
      <c r="Q32" s="228"/>
      <c r="R32" s="228"/>
      <c r="S32" s="228"/>
      <c r="T32" s="228"/>
      <c r="U32" s="228"/>
      <c r="V32" s="9"/>
    </row>
    <row r="33" spans="2:22" ht="63.2" customHeight="1" x14ac:dyDescent="0.25">
      <c r="B33" s="9"/>
      <c r="C33" s="338"/>
      <c r="D33" s="339"/>
      <c r="E33" s="339"/>
      <c r="F33" s="339"/>
      <c r="G33" s="339"/>
      <c r="H33" s="339"/>
      <c r="I33" s="339"/>
      <c r="J33" s="339"/>
      <c r="K33" s="339"/>
      <c r="L33" s="339"/>
      <c r="M33" s="339"/>
      <c r="N33" s="339"/>
      <c r="O33" s="339"/>
      <c r="P33" s="339"/>
      <c r="Q33" s="339"/>
      <c r="R33" s="339"/>
      <c r="S33" s="339"/>
      <c r="T33" s="339"/>
      <c r="U33" s="340"/>
      <c r="V33" s="9"/>
    </row>
    <row r="34" spans="2:22" x14ac:dyDescent="0.25">
      <c r="B34" s="9"/>
      <c r="C34" s="341"/>
      <c r="D34" s="342"/>
      <c r="E34" s="342"/>
      <c r="F34" s="342"/>
      <c r="G34" s="342"/>
      <c r="H34" s="342"/>
      <c r="I34" s="342"/>
      <c r="J34" s="342"/>
      <c r="K34" s="342"/>
      <c r="L34" s="342"/>
      <c r="M34" s="342"/>
      <c r="N34" s="342"/>
      <c r="O34" s="342"/>
      <c r="P34" s="342"/>
      <c r="Q34" s="342"/>
      <c r="R34" s="342"/>
      <c r="S34" s="342"/>
      <c r="T34" s="342"/>
      <c r="U34" s="343"/>
    </row>
  </sheetData>
  <mergeCells count="56">
    <mergeCell ref="C32:U32"/>
    <mergeCell ref="C33:U34"/>
    <mergeCell ref="D24:K24"/>
    <mergeCell ref="L24:U24"/>
    <mergeCell ref="D25:K25"/>
    <mergeCell ref="L25:U25"/>
    <mergeCell ref="D26:K26"/>
    <mergeCell ref="L26:U26"/>
    <mergeCell ref="D29:K29"/>
    <mergeCell ref="L29:U29"/>
    <mergeCell ref="D30:K30"/>
    <mergeCell ref="L30:U30"/>
    <mergeCell ref="D27:K27"/>
    <mergeCell ref="L27:U27"/>
    <mergeCell ref="D28:K28"/>
    <mergeCell ref="L28:U28"/>
    <mergeCell ref="T13:U14"/>
    <mergeCell ref="D14:M14"/>
    <mergeCell ref="N14:O14"/>
    <mergeCell ref="P14:Q14"/>
    <mergeCell ref="D15:M15"/>
    <mergeCell ref="N15:O15"/>
    <mergeCell ref="P15:Q15"/>
    <mergeCell ref="U15:U16"/>
    <mergeCell ref="D16:M16"/>
    <mergeCell ref="N16:O16"/>
    <mergeCell ref="D13:M13"/>
    <mergeCell ref="N13:O13"/>
    <mergeCell ref="P13:Q13"/>
    <mergeCell ref="D21:R21"/>
    <mergeCell ref="S21:U21"/>
    <mergeCell ref="C23:U23"/>
    <mergeCell ref="C18:U18"/>
    <mergeCell ref="T15:T16"/>
    <mergeCell ref="P16:Q16"/>
    <mergeCell ref="C19:C20"/>
    <mergeCell ref="D19:J20"/>
    <mergeCell ref="K19:L19"/>
    <mergeCell ref="M19:O19"/>
    <mergeCell ref="R19:T19"/>
    <mergeCell ref="K20:L20"/>
    <mergeCell ref="M20:O20"/>
    <mergeCell ref="R20:T20"/>
    <mergeCell ref="C12:M12"/>
    <mergeCell ref="N12:O12"/>
    <mergeCell ref="P12:Q12"/>
    <mergeCell ref="B1:V2"/>
    <mergeCell ref="C4:U4"/>
    <mergeCell ref="C5:U5"/>
    <mergeCell ref="C7:U7"/>
    <mergeCell ref="D8:R8"/>
    <mergeCell ref="S8:U8"/>
    <mergeCell ref="D9:R9"/>
    <mergeCell ref="S9:U9"/>
    <mergeCell ref="D10:R10"/>
    <mergeCell ref="S10:U10"/>
  </mergeCells>
  <conditionalFormatting sqref="P19:P20 U19:U20 S8:U10">
    <cfRule type="expression" dxfId="303" priority="12">
      <formula>P8&lt;&gt;""</formula>
    </cfRule>
  </conditionalFormatting>
  <conditionalFormatting sqref="D26:D30">
    <cfRule type="expression" dxfId="302" priority="11">
      <formula>D26&lt;&gt;""</formula>
    </cfRule>
  </conditionalFormatting>
  <conditionalFormatting sqref="L26">
    <cfRule type="expression" dxfId="301" priority="10">
      <formula>L26&lt;&gt;""</formula>
    </cfRule>
  </conditionalFormatting>
  <conditionalFormatting sqref="L27:U30">
    <cfRule type="expression" dxfId="300" priority="9">
      <formula>D27&lt;&gt;""</formula>
    </cfRule>
  </conditionalFormatting>
  <conditionalFormatting sqref="D26:U30">
    <cfRule type="expression" dxfId="299" priority="8">
      <formula>D26&lt;&gt;""</formula>
    </cfRule>
  </conditionalFormatting>
  <conditionalFormatting sqref="N13:R16">
    <cfRule type="expression" dxfId="298" priority="13">
      <formula>N13&lt;&gt;""</formula>
    </cfRule>
  </conditionalFormatting>
  <conditionalFormatting sqref="N16">
    <cfRule type="expression" dxfId="297" priority="7">
      <formula>N16&lt;&gt;""</formula>
    </cfRule>
  </conditionalFormatting>
  <conditionalFormatting sqref="C26:C30">
    <cfRule type="expression" dxfId="296" priority="14">
      <formula>IF($M$20="",TRUE,FALSE)</formula>
    </cfRule>
  </conditionalFormatting>
  <conditionalFormatting sqref="S21:U21">
    <cfRule type="expression" dxfId="295" priority="6">
      <formula>$S$21&lt;&gt;""</formula>
    </cfRule>
  </conditionalFormatting>
  <dataValidations count="5">
    <dataValidation type="decimal" allowBlank="1" showInputMessage="1" showErrorMessage="1" sqref="S9:U9 S10:U10" xr:uid="{43D00D00-3C6A-4F2D-B2AC-83F0FB640E56}">
      <formula1>0</formula1>
      <formula2>2</formula2>
    </dataValidation>
    <dataValidation type="whole" allowBlank="1" showInputMessage="1" showErrorMessage="1" sqref="S8:U8" xr:uid="{5B0B58A2-191F-4531-BABC-CDA6B26F60A6}">
      <formula1>0</formula1>
      <formula2>99999999999</formula2>
    </dataValidation>
    <dataValidation type="whole" operator="greaterThanOrEqual" allowBlank="1" showInputMessage="1" showErrorMessage="1" sqref="L26:U30" xr:uid="{0B27BB2E-73AC-4E82-8319-44C183AE62A6}">
      <formula1>0</formula1>
    </dataValidation>
    <dataValidation type="whole" allowBlank="1" showInputMessage="1" showErrorMessage="1" sqref="R13:R16" xr:uid="{07DB6084-F20D-4ACA-BA1C-D921E1CB4F22}">
      <formula1>2010</formula1>
      <formula2>2050</formula2>
    </dataValidation>
    <dataValidation type="whole" allowBlank="1" showInputMessage="1" showErrorMessage="1" sqref="N13:O16" xr:uid="{24393671-6503-47E4-9A95-61724C7B08E5}">
      <formula1>1</formula1>
      <formula2>31</formula2>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5F7968B3-1E2E-4A5E-9741-D730494ED7ED}">
            <xm:f>AND(DATE($R$15,VLOOKUP($P$15,'0d. Support language'!$D$19:$E$30,2,FALSE),$N$15)&gt;DATE($R$16,VLOOKUP($P$16,'0d. Support language'!$D$19:$E$30,2,FALSE),$N$16),$N$15&lt;&gt;"",$P$15&lt;&gt;"",$R$15&lt;&gt;"",$N$16&lt;&gt;"",$P$16&lt;&gt;"",$R$16&lt;&gt;"")</xm:f>
            <x14:dxf>
              <fill>
                <patternFill>
                  <bgColor theme="5" tint="0.79998168889431442"/>
                </patternFill>
              </fill>
            </x14:dxf>
          </x14:cfRule>
          <xm:sqref>N15:R16</xm:sqref>
        </x14:conditionalFormatting>
        <x14:conditionalFormatting xmlns:xm="http://schemas.microsoft.com/office/excel/2006/main">
          <x14:cfRule type="expression" priority="2" id="{42549FBF-1B69-4C2C-9D02-4ED8E0414CB7}">
            <xm:f>AND(DATE($R$14,VLOOKUP($P$14,'0d. Support language'!$D$19:$E$30,2,FALSE),$N$14)&gt;DATE($R$15,VLOOKUP($P$15,'0d. Support language'!$D$19:$E$30,2,FALSE),$N$15),$N$14&lt;&gt;"",$P$14&lt;&gt;"",$R$14&lt;&gt;"",$N$15&lt;&gt;"",$P$15&lt;&gt;"",$R$15&lt;&gt;"")</xm:f>
            <x14:dxf>
              <fill>
                <patternFill>
                  <bgColor theme="5" tint="0.79998168889431442"/>
                </patternFill>
              </fill>
            </x14:dxf>
          </x14:cfRule>
          <xm:sqref>N14:R15</xm:sqref>
        </x14:conditionalFormatting>
        <x14:conditionalFormatting xmlns:xm="http://schemas.microsoft.com/office/excel/2006/main">
          <x14:cfRule type="expression" priority="1" id="{C9D9BC0C-9D27-4BB9-8A87-6454107B2172}">
            <xm:f>AND(DATE($R$13,VLOOKUP($P$13,'0d. Support language'!$D$19:$E$30,2,FALSE),$N$13)&gt;DATE($R$14,VLOOKUP($P$14,'0d. Support language'!$D$19:$E$30,2,FALSE),$N$14),$N$13&lt;&gt;"",$P$13&lt;&gt;"",$R$13&lt;&gt;"",$N$14&lt;&gt;"",$P$14&lt;&gt;"",$R$14&lt;&gt;"")</xm:f>
            <x14:dxf>
              <fill>
                <patternFill>
                  <bgColor theme="5" tint="0.79998168889431442"/>
                </patternFill>
              </fill>
            </x14:dxf>
          </x14:cfRule>
          <xm:sqref>N13:R14</xm:sqref>
        </x14:conditionalFormatting>
        <x14:conditionalFormatting xmlns:xm="http://schemas.microsoft.com/office/excel/2006/main">
          <x14:cfRule type="expression" priority="203" id="{D8A9D060-8FB8-4603-8AA8-FC2CCA09E475}">
            <xm:f>$R$20='0d. Support language'!$A$42</xm:f>
            <x14:dxf>
              <font>
                <color theme="0"/>
              </font>
              <fill>
                <patternFill>
                  <bgColor theme="0"/>
                </patternFill>
              </fill>
              <border>
                <right/>
                <top/>
                <vertical/>
                <horizontal/>
              </border>
            </x14:dxf>
          </x14:cfRule>
          <xm:sqref>Q20:U20</xm:sqref>
        </x14:conditionalFormatting>
        <x14:conditionalFormatting xmlns:xm="http://schemas.microsoft.com/office/excel/2006/main">
          <x14:cfRule type="expression" priority="204" id="{EC5E195B-970D-4773-BFDF-396FFDF6909B}">
            <xm:f>$R$19='0d. Support language'!$A$42</xm:f>
            <x14:dxf>
              <font>
                <color theme="0"/>
              </font>
              <fill>
                <patternFill>
                  <bgColor theme="0"/>
                </patternFill>
              </fill>
              <border>
                <right/>
                <bottom/>
                <vertical/>
                <horizontal/>
              </border>
            </x14:dxf>
          </x14:cfRule>
          <xm:sqref>Q19:U19</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F0D37C22-8F9F-4158-9AFD-F2A7E136138E}">
          <x14:formula1>
            <xm:f>'0d. Support language'!$D$19:$D$30</xm:f>
          </x14:formula1>
          <xm:sqref>P13:Q16</xm:sqref>
        </x14:dataValidation>
        <x14:dataValidation type="list" allowBlank="1" showInputMessage="1" showErrorMessage="1" xr:uid="{9B74D278-2BDC-494B-A701-977BD64B4834}">
          <x14:formula1>
            <xm:f>'0d. Support language'!$A$8:$A$9</xm:f>
          </x14:formula1>
          <xm:sqref>P19:P20 S21:U21 U19:U20</xm:sqref>
        </x14:dataValidation>
        <x14:dataValidation type="list" allowBlank="1" showInputMessage="1" showErrorMessage="1" xr:uid="{726B4598-34F4-48F9-B084-28C11290FF80}">
          <x14:formula1>
            <xm:f>'0a. Country information'!$U$27:$U$32</xm:f>
          </x14:formula1>
          <xm:sqref>D26:K30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1085B-D188-48E0-AB7E-918B3E1E2DC8}">
  <sheetPr>
    <tabColor rgb="FFFFEAA3"/>
  </sheetPr>
  <dimension ref="A1:N46"/>
  <sheetViews>
    <sheetView showGridLines="0" workbookViewId="0">
      <selection sqref="A1:N2"/>
    </sheetView>
  </sheetViews>
  <sheetFormatPr defaultColWidth="0" defaultRowHeight="15" zeroHeight="1" x14ac:dyDescent="0.25"/>
  <cols>
    <col min="1" max="1" width="1.7109375" customWidth="1"/>
    <col min="2" max="2" width="6.140625" customWidth="1"/>
    <col min="3" max="3" width="8.85546875" customWidth="1"/>
    <col min="4" max="4" width="14.42578125" customWidth="1"/>
    <col min="5" max="5" width="14.28515625" customWidth="1"/>
    <col min="6" max="6" width="2.7109375" customWidth="1"/>
    <col min="7" max="13" width="15.5703125" customWidth="1"/>
    <col min="14" max="14" width="1.7109375" customWidth="1"/>
    <col min="15" max="16384" width="8.85546875" hidden="1"/>
  </cols>
  <sheetData>
    <row r="1" spans="1:14" ht="22.15" customHeight="1" x14ac:dyDescent="0.25">
      <c r="A1" s="352" t="s">
        <v>579</v>
      </c>
      <c r="B1" s="213"/>
      <c r="C1" s="213"/>
      <c r="D1" s="213"/>
      <c r="E1" s="213"/>
      <c r="F1" s="213"/>
      <c r="G1" s="213"/>
      <c r="H1" s="213"/>
      <c r="I1" s="213"/>
      <c r="J1" s="213"/>
      <c r="K1" s="213"/>
      <c r="L1" s="213"/>
      <c r="M1" s="213"/>
      <c r="N1" s="213"/>
    </row>
    <row r="2" spans="1:14" ht="22.15" customHeight="1" x14ac:dyDescent="0.25">
      <c r="A2" s="352"/>
      <c r="B2" s="213"/>
      <c r="C2" s="213"/>
      <c r="D2" s="213"/>
      <c r="E2" s="213"/>
      <c r="F2" s="213"/>
      <c r="G2" s="213"/>
      <c r="H2" s="213"/>
      <c r="I2" s="213"/>
      <c r="J2" s="213"/>
      <c r="K2" s="213"/>
      <c r="L2" s="213"/>
      <c r="M2" s="213"/>
      <c r="N2" s="213"/>
    </row>
    <row r="3" spans="1:14" ht="10.15" customHeight="1" x14ac:dyDescent="0.25">
      <c r="A3" s="11"/>
      <c r="B3" s="11"/>
      <c r="C3" s="11"/>
      <c r="D3" s="11"/>
      <c r="E3" s="11"/>
      <c r="F3" s="13"/>
      <c r="G3" s="13"/>
      <c r="H3" s="13"/>
      <c r="I3" s="13"/>
      <c r="J3" s="13"/>
      <c r="K3" s="13"/>
      <c r="L3" s="13"/>
      <c r="M3" s="13"/>
    </row>
    <row r="4" spans="1:14" x14ac:dyDescent="0.25">
      <c r="A4" s="11"/>
      <c r="B4" s="312" t="s">
        <v>304</v>
      </c>
      <c r="C4" s="312"/>
      <c r="D4" s="312"/>
      <c r="E4" s="312"/>
      <c r="F4" s="312"/>
      <c r="G4" s="312"/>
      <c r="H4" s="312"/>
      <c r="I4" s="312"/>
      <c r="J4" s="312"/>
      <c r="K4" s="312"/>
      <c r="L4" s="312"/>
      <c r="M4" s="312"/>
    </row>
    <row r="5" spans="1:14" ht="35.65" customHeight="1" x14ac:dyDescent="0.25">
      <c r="A5" s="11"/>
      <c r="B5" s="227" t="s">
        <v>517</v>
      </c>
      <c r="C5" s="227"/>
      <c r="D5" s="227"/>
      <c r="E5" s="227"/>
      <c r="F5" s="227"/>
      <c r="G5" s="227"/>
      <c r="H5" s="227"/>
      <c r="I5" s="227"/>
      <c r="J5" s="227"/>
      <c r="K5" s="227"/>
      <c r="L5" s="227"/>
      <c r="M5" s="227"/>
    </row>
    <row r="6" spans="1:14" ht="10.15" customHeight="1" x14ac:dyDescent="0.25">
      <c r="A6" s="89"/>
      <c r="B6" s="89"/>
      <c r="C6" s="89"/>
      <c r="D6" s="89"/>
      <c r="E6" s="89"/>
      <c r="F6" s="13"/>
      <c r="G6" s="13"/>
      <c r="H6" s="13"/>
      <c r="I6" s="13"/>
      <c r="J6" s="13"/>
      <c r="K6" s="13"/>
      <c r="L6" s="13"/>
      <c r="M6" s="13"/>
    </row>
    <row r="7" spans="1:14" ht="15.75" x14ac:dyDescent="0.25">
      <c r="A7" s="60"/>
      <c r="B7" s="228" t="s">
        <v>338</v>
      </c>
      <c r="C7" s="228"/>
      <c r="D7" s="228"/>
      <c r="E7" s="228"/>
      <c r="F7" s="228"/>
      <c r="G7" s="228"/>
      <c r="H7" s="228"/>
      <c r="I7" s="228"/>
      <c r="J7" s="228"/>
      <c r="K7" s="228"/>
      <c r="L7" s="228"/>
    </row>
    <row r="8" spans="1:14" x14ac:dyDescent="0.25">
      <c r="A8" s="89"/>
      <c r="B8" s="353"/>
      <c r="C8" s="354"/>
      <c r="D8" s="354"/>
      <c r="E8" s="354"/>
      <c r="F8" s="355"/>
      <c r="G8" s="359">
        <v>3.01</v>
      </c>
      <c r="H8" s="360"/>
      <c r="I8" s="360"/>
      <c r="J8" s="360"/>
      <c r="K8" s="360"/>
      <c r="L8" s="360"/>
    </row>
    <row r="9" spans="1:14" ht="28.9" customHeight="1" x14ac:dyDescent="0.25">
      <c r="A9" s="89"/>
      <c r="B9" s="353"/>
      <c r="C9" s="354"/>
      <c r="D9" s="354"/>
      <c r="E9" s="354"/>
      <c r="F9" s="355"/>
      <c r="G9" s="356" t="s">
        <v>339</v>
      </c>
      <c r="H9" s="357"/>
      <c r="I9" s="357"/>
      <c r="J9" s="357"/>
      <c r="K9" s="357"/>
      <c r="L9" s="357"/>
    </row>
    <row r="10" spans="1:14" x14ac:dyDescent="0.25">
      <c r="A10" s="89"/>
      <c r="B10" s="356"/>
      <c r="C10" s="357"/>
      <c r="D10" s="357"/>
      <c r="E10" s="357"/>
      <c r="F10" s="358"/>
      <c r="G10" s="361" t="s">
        <v>588</v>
      </c>
      <c r="H10" s="362"/>
      <c r="I10" s="361" t="s">
        <v>589</v>
      </c>
      <c r="J10" s="362"/>
      <c r="K10" s="361" t="s">
        <v>590</v>
      </c>
      <c r="L10" s="362"/>
    </row>
    <row r="11" spans="1:14" x14ac:dyDescent="0.25">
      <c r="A11" s="89"/>
      <c r="B11" s="129"/>
      <c r="C11" s="130"/>
      <c r="D11" s="130"/>
      <c r="E11" s="130"/>
      <c r="F11" s="131"/>
      <c r="G11" s="132" t="s">
        <v>340</v>
      </c>
      <c r="H11" s="132" t="s">
        <v>341</v>
      </c>
      <c r="I11" s="132" t="s">
        <v>340</v>
      </c>
      <c r="J11" s="132" t="s">
        <v>341</v>
      </c>
      <c r="K11" s="132" t="s">
        <v>340</v>
      </c>
      <c r="L11" s="132" t="s">
        <v>341</v>
      </c>
    </row>
    <row r="12" spans="1:14" x14ac:dyDescent="0.25">
      <c r="A12" s="89"/>
      <c r="B12" s="21" t="s">
        <v>42</v>
      </c>
      <c r="C12" s="363" t="str">
        <f>'2. Campaign information'!D26</f>
        <v>Yellow Fever (Injectable, 10 doses/vial)</v>
      </c>
      <c r="D12" s="237"/>
      <c r="E12" s="237"/>
      <c r="F12" s="238"/>
      <c r="G12" s="172"/>
      <c r="H12" s="42"/>
      <c r="I12" s="172"/>
      <c r="J12" s="42"/>
      <c r="K12" s="172"/>
      <c r="L12" s="42"/>
    </row>
    <row r="13" spans="1:14" x14ac:dyDescent="0.25">
      <c r="A13" s="89"/>
      <c r="B13" s="22" t="s">
        <v>44</v>
      </c>
      <c r="C13" s="363" t="str">
        <f>'2. Campaign information'!D27</f>
        <v>Meningitis A (Injectable, 10 doses/vial)</v>
      </c>
      <c r="D13" s="237"/>
      <c r="E13" s="237"/>
      <c r="F13" s="238"/>
      <c r="G13" s="172"/>
      <c r="H13" s="42"/>
      <c r="I13" s="172"/>
      <c r="J13" s="42"/>
      <c r="K13" s="172"/>
      <c r="L13" s="42"/>
    </row>
    <row r="14" spans="1:14" x14ac:dyDescent="0.25">
      <c r="A14" s="89"/>
      <c r="B14" s="22" t="s">
        <v>45</v>
      </c>
      <c r="C14" s="363">
        <f>'2. Campaign information'!D28</f>
        <v>0</v>
      </c>
      <c r="D14" s="237"/>
      <c r="E14" s="237"/>
      <c r="F14" s="238"/>
      <c r="G14" s="172"/>
      <c r="H14" s="42"/>
      <c r="I14" s="172"/>
      <c r="J14" s="42"/>
      <c r="K14" s="172"/>
      <c r="L14" s="42"/>
    </row>
    <row r="15" spans="1:14" x14ac:dyDescent="0.25">
      <c r="A15" s="89"/>
      <c r="B15" s="22" t="s">
        <v>46</v>
      </c>
      <c r="C15" s="363">
        <f>'2. Campaign information'!D29</f>
        <v>0</v>
      </c>
      <c r="D15" s="237"/>
      <c r="E15" s="237"/>
      <c r="F15" s="238"/>
      <c r="G15" s="172"/>
      <c r="H15" s="42"/>
      <c r="I15" s="172"/>
      <c r="J15" s="42"/>
      <c r="K15" s="172"/>
      <c r="L15" s="42"/>
    </row>
    <row r="16" spans="1:14" x14ac:dyDescent="0.25">
      <c r="A16" s="89"/>
      <c r="B16" s="22" t="s">
        <v>47</v>
      </c>
      <c r="C16" s="363">
        <f>'2. Campaign information'!D30</f>
        <v>0</v>
      </c>
      <c r="D16" s="237"/>
      <c r="E16" s="237"/>
      <c r="F16" s="238"/>
      <c r="G16" s="172"/>
      <c r="H16" s="42"/>
      <c r="I16" s="172"/>
      <c r="J16" s="42"/>
      <c r="K16" s="172"/>
      <c r="L16" s="42"/>
    </row>
    <row r="17" spans="1:12" ht="10.15" customHeight="1" x14ac:dyDescent="0.25">
      <c r="A17" s="89"/>
    </row>
    <row r="18" spans="1:12" ht="15.75" x14ac:dyDescent="0.25">
      <c r="A18" s="52"/>
      <c r="B18" s="228" t="s">
        <v>342</v>
      </c>
      <c r="C18" s="228"/>
      <c r="D18" s="228"/>
      <c r="E18" s="228"/>
      <c r="F18" s="228"/>
      <c r="G18" s="228"/>
      <c r="H18" s="228"/>
      <c r="I18" s="228"/>
      <c r="J18" s="228"/>
      <c r="K18" s="228"/>
      <c r="L18" s="228"/>
    </row>
    <row r="19" spans="1:12" x14ac:dyDescent="0.25">
      <c r="A19" s="11"/>
      <c r="B19" s="29"/>
      <c r="C19" s="364" t="s">
        <v>51</v>
      </c>
      <c r="D19" s="364"/>
      <c r="E19" s="365" t="s">
        <v>52</v>
      </c>
      <c r="F19" s="367"/>
      <c r="G19" s="359">
        <v>3.02</v>
      </c>
      <c r="H19" s="360"/>
      <c r="I19" s="360"/>
      <c r="J19" s="360"/>
      <c r="K19" s="360"/>
      <c r="L19" s="360"/>
    </row>
    <row r="20" spans="1:12" ht="27.6" customHeight="1" x14ac:dyDescent="0.25">
      <c r="A20" s="11"/>
      <c r="B20" s="369"/>
      <c r="C20" s="365"/>
      <c r="D20" s="365"/>
      <c r="E20" s="365"/>
      <c r="F20" s="367"/>
      <c r="G20" s="356" t="s">
        <v>343</v>
      </c>
      <c r="H20" s="357"/>
      <c r="I20" s="357"/>
      <c r="J20" s="357"/>
      <c r="K20" s="357"/>
      <c r="L20" s="357"/>
    </row>
    <row r="21" spans="1:12" x14ac:dyDescent="0.25">
      <c r="A21" s="11"/>
      <c r="B21" s="369"/>
      <c r="C21" s="365"/>
      <c r="D21" s="365"/>
      <c r="E21" s="365"/>
      <c r="F21" s="367"/>
      <c r="G21" s="361" t="s">
        <v>588</v>
      </c>
      <c r="H21" s="362"/>
      <c r="I21" s="361" t="s">
        <v>589</v>
      </c>
      <c r="J21" s="362"/>
      <c r="K21" s="361" t="s">
        <v>590</v>
      </c>
      <c r="L21" s="362"/>
    </row>
    <row r="22" spans="1:12" x14ac:dyDescent="0.25">
      <c r="A22" s="11"/>
      <c r="B22" s="370"/>
      <c r="C22" s="366"/>
      <c r="D22" s="366"/>
      <c r="E22" s="366"/>
      <c r="F22" s="368"/>
      <c r="G22" s="132" t="s">
        <v>516</v>
      </c>
      <c r="H22" s="132" t="s">
        <v>341</v>
      </c>
      <c r="I22" s="171" t="s">
        <v>516</v>
      </c>
      <c r="J22" s="132" t="s">
        <v>341</v>
      </c>
      <c r="K22" s="171" t="s">
        <v>516</v>
      </c>
      <c r="L22" s="132" t="s">
        <v>341</v>
      </c>
    </row>
    <row r="23" spans="1:12" x14ac:dyDescent="0.25">
      <c r="A23" s="89"/>
      <c r="B23" s="30" t="s">
        <v>42</v>
      </c>
      <c r="C23" s="237" t="e">
        <f>#REF!</f>
        <v>#REF!</v>
      </c>
      <c r="D23" s="237"/>
      <c r="E23" s="237" t="e">
        <f>#REF!</f>
        <v>#REF!</v>
      </c>
      <c r="F23" s="238"/>
      <c r="G23" s="172"/>
      <c r="H23" s="42"/>
      <c r="I23" s="172"/>
      <c r="J23" s="42"/>
      <c r="K23" s="172"/>
      <c r="L23" s="42"/>
    </row>
    <row r="24" spans="1:12" x14ac:dyDescent="0.25">
      <c r="A24" s="52"/>
      <c r="B24" s="31" t="s">
        <v>44</v>
      </c>
      <c r="C24" s="237" t="e">
        <f>#REF!</f>
        <v>#REF!</v>
      </c>
      <c r="D24" s="237"/>
      <c r="E24" s="237" t="e">
        <f>#REF!</f>
        <v>#REF!</v>
      </c>
      <c r="F24" s="238"/>
      <c r="G24" s="172"/>
      <c r="H24" s="42"/>
      <c r="I24" s="172"/>
      <c r="J24" s="42"/>
      <c r="K24" s="172"/>
      <c r="L24" s="42"/>
    </row>
    <row r="25" spans="1:12" x14ac:dyDescent="0.25">
      <c r="A25" s="11"/>
      <c r="B25" s="31" t="s">
        <v>45</v>
      </c>
      <c r="C25" s="237" t="e">
        <f>#REF!</f>
        <v>#REF!</v>
      </c>
      <c r="D25" s="237"/>
      <c r="E25" s="237" t="e">
        <f>#REF!</f>
        <v>#REF!</v>
      </c>
      <c r="F25" s="238"/>
      <c r="G25" s="172"/>
      <c r="H25" s="42"/>
      <c r="I25" s="172"/>
      <c r="J25" s="42"/>
      <c r="K25" s="172"/>
      <c r="L25" s="42"/>
    </row>
    <row r="26" spans="1:12" x14ac:dyDescent="0.25">
      <c r="A26" s="11"/>
      <c r="B26" s="31" t="s">
        <v>46</v>
      </c>
      <c r="C26" s="237" t="e">
        <f>#REF!</f>
        <v>#REF!</v>
      </c>
      <c r="D26" s="237"/>
      <c r="E26" s="237" t="e">
        <f>#REF!</f>
        <v>#REF!</v>
      </c>
      <c r="F26" s="238"/>
      <c r="G26" s="172"/>
      <c r="H26" s="42"/>
      <c r="I26" s="172"/>
      <c r="J26" s="42"/>
      <c r="K26" s="172"/>
      <c r="L26" s="42"/>
    </row>
    <row r="27" spans="1:12" x14ac:dyDescent="0.25">
      <c r="A27" s="11"/>
      <c r="B27" s="31" t="s">
        <v>47</v>
      </c>
      <c r="C27" s="237" t="e">
        <f>#REF!</f>
        <v>#REF!</v>
      </c>
      <c r="D27" s="237"/>
      <c r="E27" s="237" t="e">
        <f>#REF!</f>
        <v>#REF!</v>
      </c>
      <c r="F27" s="238"/>
      <c r="G27" s="172"/>
      <c r="H27" s="42"/>
      <c r="I27" s="172"/>
      <c r="J27" s="42"/>
      <c r="K27" s="172"/>
      <c r="L27" s="42"/>
    </row>
    <row r="28" spans="1:12" x14ac:dyDescent="0.25">
      <c r="A28" s="89"/>
      <c r="B28" s="31" t="s">
        <v>53</v>
      </c>
      <c r="C28" s="237" t="e">
        <f>#REF!</f>
        <v>#REF!</v>
      </c>
      <c r="D28" s="237"/>
      <c r="E28" s="237" t="e">
        <f>#REF!</f>
        <v>#REF!</v>
      </c>
      <c r="F28" s="238"/>
      <c r="G28" s="172"/>
      <c r="H28" s="42"/>
      <c r="I28" s="172"/>
      <c r="J28" s="42"/>
      <c r="K28" s="172"/>
      <c r="L28" s="42"/>
    </row>
    <row r="29" spans="1:12" x14ac:dyDescent="0.25">
      <c r="A29" s="52"/>
      <c r="B29" s="31" t="s">
        <v>54</v>
      </c>
      <c r="C29" s="237" t="e">
        <f>#REF!</f>
        <v>#REF!</v>
      </c>
      <c r="D29" s="237"/>
      <c r="E29" s="237" t="e">
        <f>#REF!</f>
        <v>#REF!</v>
      </c>
      <c r="F29" s="238"/>
      <c r="G29" s="172"/>
      <c r="H29" s="42"/>
      <c r="I29" s="172"/>
      <c r="J29" s="42"/>
      <c r="K29" s="172"/>
      <c r="L29" s="42"/>
    </row>
    <row r="30" spans="1:12" x14ac:dyDescent="0.25">
      <c r="A30" s="11"/>
      <c r="B30" s="31" t="s">
        <v>55</v>
      </c>
      <c r="C30" s="237" t="e">
        <f>#REF!</f>
        <v>#REF!</v>
      </c>
      <c r="D30" s="237"/>
      <c r="E30" s="237" t="e">
        <f>#REF!</f>
        <v>#REF!</v>
      </c>
      <c r="F30" s="238"/>
      <c r="G30" s="172"/>
      <c r="H30" s="42"/>
      <c r="I30" s="172"/>
      <c r="J30" s="42"/>
      <c r="K30" s="172"/>
      <c r="L30" s="42"/>
    </row>
    <row r="31" spans="1:12" x14ac:dyDescent="0.25">
      <c r="A31" s="11"/>
      <c r="B31" s="31" t="s">
        <v>56</v>
      </c>
      <c r="C31" s="237" t="e">
        <f>#REF!</f>
        <v>#REF!</v>
      </c>
      <c r="D31" s="237"/>
      <c r="E31" s="237" t="e">
        <f>#REF!</f>
        <v>#REF!</v>
      </c>
      <c r="F31" s="238"/>
      <c r="G31" s="172"/>
      <c r="H31" s="42"/>
      <c r="I31" s="172"/>
      <c r="J31" s="42"/>
      <c r="K31" s="172"/>
      <c r="L31" s="42"/>
    </row>
    <row r="32" spans="1:12" x14ac:dyDescent="0.25">
      <c r="A32" s="11"/>
      <c r="B32" s="31" t="s">
        <v>57</v>
      </c>
      <c r="C32" s="237" t="e">
        <f>#REF!</f>
        <v>#REF!</v>
      </c>
      <c r="D32" s="237"/>
      <c r="E32" s="237" t="e">
        <f>#REF!</f>
        <v>#REF!</v>
      </c>
      <c r="F32" s="238"/>
      <c r="G32" s="172"/>
      <c r="H32" s="42"/>
      <c r="I32" s="172"/>
      <c r="J32" s="42"/>
      <c r="K32" s="172"/>
      <c r="L32" s="42"/>
    </row>
    <row r="33" spans="1:13" x14ac:dyDescent="0.25">
      <c r="A33" s="89"/>
      <c r="B33" s="31" t="s">
        <v>58</v>
      </c>
      <c r="C33" s="237" t="e">
        <f>#REF!</f>
        <v>#REF!</v>
      </c>
      <c r="D33" s="237"/>
      <c r="E33" s="237" t="e">
        <f>#REF!</f>
        <v>#REF!</v>
      </c>
      <c r="F33" s="238"/>
      <c r="G33" s="172"/>
      <c r="H33" s="42"/>
      <c r="I33" s="172"/>
      <c r="J33" s="42"/>
      <c r="K33" s="172"/>
      <c r="L33" s="42"/>
    </row>
    <row r="34" spans="1:13" x14ac:dyDescent="0.25">
      <c r="A34" s="52"/>
      <c r="B34" s="31" t="s">
        <v>59</v>
      </c>
      <c r="C34" s="237" t="e">
        <f>#REF!</f>
        <v>#REF!</v>
      </c>
      <c r="D34" s="237"/>
      <c r="E34" s="237" t="e">
        <f>#REF!</f>
        <v>#REF!</v>
      </c>
      <c r="F34" s="238"/>
      <c r="G34" s="172"/>
      <c r="H34" s="42"/>
      <c r="I34" s="172"/>
      <c r="J34" s="42"/>
      <c r="K34" s="172"/>
      <c r="L34" s="42"/>
    </row>
    <row r="35" spans="1:13" x14ac:dyDescent="0.25">
      <c r="A35" s="52"/>
      <c r="B35" s="30" t="s">
        <v>60</v>
      </c>
      <c r="C35" s="237" t="e">
        <f>#REF!</f>
        <v>#REF!</v>
      </c>
      <c r="D35" s="237"/>
      <c r="E35" s="237" t="e">
        <f>#REF!</f>
        <v>#REF!</v>
      </c>
      <c r="F35" s="238"/>
      <c r="G35" s="172"/>
      <c r="H35" s="42"/>
      <c r="I35" s="172"/>
      <c r="J35" s="42"/>
      <c r="K35" s="172"/>
      <c r="L35" s="42"/>
    </row>
    <row r="36" spans="1:13" x14ac:dyDescent="0.25">
      <c r="A36" s="11"/>
      <c r="B36" s="31" t="s">
        <v>61</v>
      </c>
      <c r="C36" s="237" t="e">
        <f>#REF!</f>
        <v>#REF!</v>
      </c>
      <c r="D36" s="237"/>
      <c r="E36" s="237" t="e">
        <f>#REF!</f>
        <v>#REF!</v>
      </c>
      <c r="F36" s="238"/>
      <c r="G36" s="172"/>
      <c r="H36" s="42"/>
      <c r="I36" s="172"/>
      <c r="J36" s="42"/>
      <c r="K36" s="172"/>
      <c r="L36" s="42"/>
    </row>
    <row r="37" spans="1:13" ht="10.15" customHeight="1" x14ac:dyDescent="0.25">
      <c r="A37" s="11"/>
    </row>
    <row r="38" spans="1:13" ht="15.75" x14ac:dyDescent="0.25">
      <c r="A38" s="89"/>
      <c r="B38" s="61" t="s">
        <v>344</v>
      </c>
      <c r="C38" s="61"/>
      <c r="D38" s="61"/>
      <c r="E38" s="61"/>
      <c r="F38" s="61"/>
      <c r="G38" s="61"/>
      <c r="H38" s="371" t="s">
        <v>144</v>
      </c>
      <c r="I38" s="371"/>
      <c r="J38" s="371" t="s">
        <v>145</v>
      </c>
      <c r="K38" s="371"/>
      <c r="L38" s="371" t="s">
        <v>146</v>
      </c>
      <c r="M38" s="371"/>
    </row>
    <row r="39" spans="1:13" ht="36.950000000000003" customHeight="1" x14ac:dyDescent="0.25">
      <c r="A39" s="60"/>
      <c r="B39" s="372">
        <v>3.03</v>
      </c>
      <c r="C39" s="329" t="s">
        <v>345</v>
      </c>
      <c r="D39" s="329"/>
      <c r="E39" s="330"/>
      <c r="F39" s="62" t="s">
        <v>42</v>
      </c>
      <c r="G39" s="133" t="str">
        <f>CONCATENATE("Amount (in ",'0a. Country information'!R10,")")</f>
        <v>Amount (in )</v>
      </c>
      <c r="H39" s="374"/>
      <c r="I39" s="374"/>
      <c r="J39" s="374"/>
      <c r="K39" s="374"/>
      <c r="L39" s="374"/>
      <c r="M39" s="374"/>
    </row>
    <row r="40" spans="1:13" ht="36.950000000000003" customHeight="1" x14ac:dyDescent="0.25">
      <c r="A40" s="11"/>
      <c r="B40" s="373"/>
      <c r="C40" s="331"/>
      <c r="D40" s="331"/>
      <c r="E40" s="332"/>
      <c r="F40" s="17" t="s">
        <v>44</v>
      </c>
      <c r="G40" s="108" t="s">
        <v>346</v>
      </c>
      <c r="H40" s="375"/>
      <c r="I40" s="375"/>
      <c r="J40" s="375"/>
      <c r="K40" s="375"/>
      <c r="L40" s="375"/>
      <c r="M40" s="375"/>
    </row>
    <row r="41" spans="1:13" ht="36.950000000000003" customHeight="1" x14ac:dyDescent="0.25">
      <c r="A41" s="11"/>
      <c r="B41" s="378">
        <v>3.04</v>
      </c>
      <c r="C41" s="379" t="s">
        <v>347</v>
      </c>
      <c r="D41" s="379"/>
      <c r="E41" s="380"/>
      <c r="F41" s="62" t="s">
        <v>42</v>
      </c>
      <c r="G41" s="133" t="s">
        <v>152</v>
      </c>
      <c r="H41" s="381"/>
      <c r="I41" s="381"/>
      <c r="J41" s="381"/>
      <c r="K41" s="381"/>
      <c r="L41" s="381"/>
      <c r="M41" s="381"/>
    </row>
    <row r="42" spans="1:13" ht="36.950000000000003" customHeight="1" x14ac:dyDescent="0.25">
      <c r="A42" s="11"/>
      <c r="B42" s="373"/>
      <c r="C42" s="331"/>
      <c r="D42" s="331"/>
      <c r="E42" s="332"/>
      <c r="F42" s="17" t="s">
        <v>44</v>
      </c>
      <c r="G42" s="133" t="s">
        <v>153</v>
      </c>
      <c r="H42" s="375"/>
      <c r="I42" s="375"/>
      <c r="J42" s="375"/>
      <c r="K42" s="375"/>
      <c r="L42" s="375"/>
      <c r="M42" s="375"/>
    </row>
    <row r="43" spans="1:13" ht="10.15" customHeight="1" x14ac:dyDescent="0.25">
      <c r="A43" s="89"/>
      <c r="B43" s="89"/>
      <c r="C43" s="89"/>
      <c r="D43" s="89"/>
      <c r="E43" s="89"/>
      <c r="F43" s="89"/>
      <c r="G43" s="89"/>
      <c r="H43" s="89"/>
      <c r="I43" s="89"/>
      <c r="J43" s="89"/>
      <c r="K43" s="89"/>
      <c r="L43" s="89"/>
    </row>
    <row r="44" spans="1:13" ht="15.75" x14ac:dyDescent="0.25">
      <c r="A44" s="52"/>
      <c r="B44" s="228" t="s">
        <v>62</v>
      </c>
      <c r="C44" s="228"/>
      <c r="D44" s="228"/>
      <c r="E44" s="228"/>
      <c r="F44" s="228"/>
      <c r="G44" s="228"/>
      <c r="H44" s="228"/>
      <c r="I44" s="228"/>
      <c r="J44" s="228"/>
      <c r="K44" s="228"/>
      <c r="L44" s="228"/>
      <c r="M44" s="228"/>
    </row>
    <row r="45" spans="1:13" ht="58.35" customHeight="1" x14ac:dyDescent="0.25">
      <c r="A45" s="11"/>
      <c r="B45" s="376"/>
      <c r="C45" s="377"/>
      <c r="D45" s="377"/>
      <c r="E45" s="377"/>
      <c r="F45" s="377"/>
      <c r="G45" s="377"/>
      <c r="H45" s="377"/>
      <c r="I45" s="377"/>
      <c r="J45" s="377"/>
      <c r="K45" s="377"/>
      <c r="L45" s="377"/>
      <c r="M45" s="377"/>
    </row>
    <row r="46" spans="1:13" x14ac:dyDescent="0.25">
      <c r="A46" s="11"/>
      <c r="B46" s="376"/>
      <c r="C46" s="377"/>
      <c r="D46" s="377"/>
      <c r="E46" s="377"/>
      <c r="F46" s="377"/>
      <c r="G46" s="377"/>
      <c r="H46" s="377"/>
      <c r="I46" s="377"/>
      <c r="J46" s="377"/>
      <c r="K46" s="377"/>
      <c r="L46" s="377"/>
      <c r="M46" s="377"/>
    </row>
  </sheetData>
  <mergeCells count="73">
    <mergeCell ref="B44:M44"/>
    <mergeCell ref="B45:M46"/>
    <mergeCell ref="B41:B42"/>
    <mergeCell ref="C41:E42"/>
    <mergeCell ref="H41:I41"/>
    <mergeCell ref="J41:K41"/>
    <mergeCell ref="L41:M41"/>
    <mergeCell ref="H42:I42"/>
    <mergeCell ref="J42:K42"/>
    <mergeCell ref="L42:M42"/>
    <mergeCell ref="L38:M38"/>
    <mergeCell ref="B39:B40"/>
    <mergeCell ref="C39:E40"/>
    <mergeCell ref="H39:I39"/>
    <mergeCell ref="J39:K39"/>
    <mergeCell ref="L39:M39"/>
    <mergeCell ref="H40:I40"/>
    <mergeCell ref="J40:K40"/>
    <mergeCell ref="L40:M40"/>
    <mergeCell ref="J38:K38"/>
    <mergeCell ref="C35:D35"/>
    <mergeCell ref="E35:F35"/>
    <mergeCell ref="C36:D36"/>
    <mergeCell ref="E36:F36"/>
    <mergeCell ref="H38:I38"/>
    <mergeCell ref="C32:D32"/>
    <mergeCell ref="E32:F32"/>
    <mergeCell ref="C33:D33"/>
    <mergeCell ref="E33:F33"/>
    <mergeCell ref="C34:D34"/>
    <mergeCell ref="E34:F34"/>
    <mergeCell ref="C29:D29"/>
    <mergeCell ref="E29:F29"/>
    <mergeCell ref="C30:D30"/>
    <mergeCell ref="E30:F30"/>
    <mergeCell ref="C31:D31"/>
    <mergeCell ref="E31:F31"/>
    <mergeCell ref="C26:D26"/>
    <mergeCell ref="E26:F26"/>
    <mergeCell ref="C27:D27"/>
    <mergeCell ref="E27:F27"/>
    <mergeCell ref="C28:D28"/>
    <mergeCell ref="E28:F28"/>
    <mergeCell ref="C23:D23"/>
    <mergeCell ref="E23:F23"/>
    <mergeCell ref="C24:D24"/>
    <mergeCell ref="E24:F24"/>
    <mergeCell ref="C25:D25"/>
    <mergeCell ref="E25:F25"/>
    <mergeCell ref="C19:D22"/>
    <mergeCell ref="E19:F22"/>
    <mergeCell ref="G19:L19"/>
    <mergeCell ref="B20:B22"/>
    <mergeCell ref="G20:L20"/>
    <mergeCell ref="G21:H21"/>
    <mergeCell ref="I21:J21"/>
    <mergeCell ref="K21:L21"/>
    <mergeCell ref="B18:L18"/>
    <mergeCell ref="A1:N2"/>
    <mergeCell ref="B4:M4"/>
    <mergeCell ref="B5:M5"/>
    <mergeCell ref="B7:L7"/>
    <mergeCell ref="B8:F10"/>
    <mergeCell ref="G8:L8"/>
    <mergeCell ref="G9:L9"/>
    <mergeCell ref="G10:H10"/>
    <mergeCell ref="I10:J10"/>
    <mergeCell ref="K10:L10"/>
    <mergeCell ref="C12:F12"/>
    <mergeCell ref="C13:F13"/>
    <mergeCell ref="C14:F14"/>
    <mergeCell ref="C15:F15"/>
    <mergeCell ref="C16:F16"/>
  </mergeCells>
  <conditionalFormatting sqref="I23:I36">
    <cfRule type="expression" dxfId="289" priority="24">
      <formula>I23&lt;&gt;""</formula>
    </cfRule>
  </conditionalFormatting>
  <conditionalFormatting sqref="B13:L16">
    <cfRule type="expression" dxfId="288" priority="2">
      <formula>$C13=0</formula>
    </cfRule>
  </conditionalFormatting>
  <conditionalFormatting sqref="G12">
    <cfRule type="expression" dxfId="287" priority="22">
      <formula>G12&lt;&gt;""</formula>
    </cfRule>
  </conditionalFormatting>
  <conditionalFormatting sqref="G13">
    <cfRule type="expression" dxfId="286" priority="23">
      <formula>G13&lt;&gt;""</formula>
    </cfRule>
  </conditionalFormatting>
  <conditionalFormatting sqref="G14">
    <cfRule type="expression" dxfId="285" priority="21">
      <formula>G14&lt;&gt;""</formula>
    </cfRule>
  </conditionalFormatting>
  <conditionalFormatting sqref="G15">
    <cfRule type="expression" dxfId="284" priority="20">
      <formula>G15&lt;&gt;""</formula>
    </cfRule>
  </conditionalFormatting>
  <conditionalFormatting sqref="G16">
    <cfRule type="expression" dxfId="283" priority="19">
      <formula>G16&lt;&gt;""</formula>
    </cfRule>
  </conditionalFormatting>
  <conditionalFormatting sqref="J42 L42 I12:L16">
    <cfRule type="expression" dxfId="282" priority="5">
      <formula>I12&lt;&gt;""</formula>
    </cfRule>
  </conditionalFormatting>
  <conditionalFormatting sqref="H39:H41">
    <cfRule type="expression" dxfId="281" priority="17">
      <formula>$I39&lt;&gt;""</formula>
    </cfRule>
  </conditionalFormatting>
  <conditionalFormatting sqref="J39:J41">
    <cfRule type="expression" dxfId="280" priority="15">
      <formula>$I39&lt;&gt;""</formula>
    </cfRule>
  </conditionalFormatting>
  <conditionalFormatting sqref="L39:L41">
    <cfRule type="expression" dxfId="279" priority="14">
      <formula>$I39&lt;&gt;""</formula>
    </cfRule>
  </conditionalFormatting>
  <conditionalFormatting sqref="H40:M40">
    <cfRule type="expression" dxfId="278" priority="13">
      <formula>I$57&lt;&gt;""</formula>
    </cfRule>
  </conditionalFormatting>
  <conditionalFormatting sqref="H42:M42">
    <cfRule type="expression" dxfId="277" priority="12">
      <formula>I$59&lt;&gt;""</formula>
    </cfRule>
  </conditionalFormatting>
  <conditionalFormatting sqref="H39:M42">
    <cfRule type="expression" dxfId="276" priority="11">
      <formula>H39&lt;&gt;""</formula>
    </cfRule>
  </conditionalFormatting>
  <conditionalFormatting sqref="H42">
    <cfRule type="expression" dxfId="275" priority="16">
      <formula>$I42&lt;&gt;""</formula>
    </cfRule>
  </conditionalFormatting>
  <conditionalFormatting sqref="G23:L36">
    <cfRule type="expression" dxfId="274" priority="6">
      <formula>G23&lt;&gt;""</formula>
    </cfRule>
  </conditionalFormatting>
  <conditionalFormatting sqref="H23:H36">
    <cfRule type="expression" dxfId="273" priority="9">
      <formula>$G23&gt;0</formula>
    </cfRule>
  </conditionalFormatting>
  <conditionalFormatting sqref="J23:J36">
    <cfRule type="expression" dxfId="272" priority="8">
      <formula>$I23&gt;0</formula>
    </cfRule>
  </conditionalFormatting>
  <conditionalFormatting sqref="L23:L36">
    <cfRule type="expression" dxfId="271" priority="7">
      <formula>$K23&gt;0</formula>
    </cfRule>
  </conditionalFormatting>
  <conditionalFormatting sqref="L12:L16">
    <cfRule type="expression" dxfId="270" priority="18">
      <formula>$K12&gt;0</formula>
    </cfRule>
  </conditionalFormatting>
  <conditionalFormatting sqref="J12:J16">
    <cfRule type="expression" dxfId="269" priority="10">
      <formula>$I12&gt;0</formula>
    </cfRule>
  </conditionalFormatting>
  <conditionalFormatting sqref="H12:H16">
    <cfRule type="expression" dxfId="268" priority="3">
      <formula>H12&lt;&gt;""</formula>
    </cfRule>
    <cfRule type="expression" dxfId="267" priority="4">
      <formula>$G12&gt;0</formula>
    </cfRule>
  </conditionalFormatting>
  <conditionalFormatting sqref="I12:I16 K12:K16">
    <cfRule type="expression" dxfId="266" priority="1">
      <formula>SEARCH("Meningitis",$C12)</formula>
    </cfRule>
  </conditionalFormatting>
  <dataValidations count="4">
    <dataValidation type="decimal" operator="greaterThanOrEqual" allowBlank="1" showInputMessage="1" showErrorMessage="1" sqref="H39:M39" xr:uid="{7E3A4A1A-7B97-4CE3-AC1A-CE185666D49D}">
      <formula1>0</formula1>
    </dataValidation>
    <dataValidation operator="greaterThanOrEqual" allowBlank="1" showInputMessage="1" showErrorMessage="1" sqref="H41:M41" xr:uid="{CF8B9510-6939-4761-A5B1-76DC246D9860}"/>
    <dataValidation type="whole" operator="greaterThanOrEqual" allowBlank="1" showInputMessage="1" showErrorMessage="1" sqref="G12:L12" xr:uid="{54074056-03A9-492F-BA4C-73ADAB9C0E13}">
      <formula1>0</formula1>
    </dataValidation>
    <dataValidation type="decimal" allowBlank="1" showInputMessage="1" showErrorMessage="1" sqref="G23:L36" xr:uid="{790BB6A4-7203-49F6-93DB-1974E46FA396}">
      <formula1>0</formula1>
      <formula2>1000000000000000000</formula2>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D8F1E-C100-4D55-AC60-6E5C4B5D4B7E}">
  <sheetPr>
    <tabColor rgb="FFFFEAA3"/>
  </sheetPr>
  <dimension ref="A1:P43"/>
  <sheetViews>
    <sheetView showGridLines="0" zoomScale="85" zoomScaleNormal="85" workbookViewId="0">
      <selection sqref="A1:H2"/>
    </sheetView>
  </sheetViews>
  <sheetFormatPr defaultColWidth="0" defaultRowHeight="15" zeroHeight="1" x14ac:dyDescent="0.25"/>
  <cols>
    <col min="1" max="1" width="1.7109375" customWidth="1"/>
    <col min="2" max="2" width="3.7109375" customWidth="1"/>
    <col min="3" max="3" width="43.7109375" customWidth="1"/>
    <col min="4" max="4" width="29.28515625" customWidth="1"/>
    <col min="5" max="5" width="33.85546875" customWidth="1"/>
    <col min="6" max="6" width="25.7109375" customWidth="1"/>
    <col min="7" max="8" width="26.42578125" customWidth="1"/>
    <col min="9" max="9" width="1.7109375" customWidth="1"/>
    <col min="10" max="16" width="0" hidden="1" customWidth="1"/>
    <col min="17" max="16384" width="8.85546875" hidden="1"/>
  </cols>
  <sheetData>
    <row r="1" spans="1:10" ht="22.15" customHeight="1" x14ac:dyDescent="0.25">
      <c r="A1" s="213" t="s">
        <v>580</v>
      </c>
      <c r="B1" s="213"/>
      <c r="C1" s="213"/>
      <c r="D1" s="213"/>
      <c r="E1" s="213"/>
      <c r="F1" s="213"/>
      <c r="G1" s="213"/>
      <c r="H1" s="213"/>
      <c r="I1" s="9"/>
    </row>
    <row r="2" spans="1:10" ht="22.15" customHeight="1" x14ac:dyDescent="0.25">
      <c r="A2" s="213"/>
      <c r="B2" s="213"/>
      <c r="C2" s="213"/>
      <c r="D2" s="213"/>
      <c r="E2" s="213"/>
      <c r="F2" s="213"/>
      <c r="G2" s="213"/>
      <c r="H2" s="213"/>
      <c r="I2" s="9"/>
    </row>
    <row r="3" spans="1:10" ht="10.15" customHeight="1" x14ac:dyDescent="0.25">
      <c r="A3" s="9"/>
      <c r="B3" s="9"/>
      <c r="C3" s="9"/>
      <c r="D3" s="9"/>
      <c r="E3" s="9"/>
      <c r="F3" s="9"/>
      <c r="G3" s="9"/>
      <c r="H3" s="9"/>
      <c r="I3" s="9"/>
    </row>
    <row r="4" spans="1:10" hidden="1" x14ac:dyDescent="0.25">
      <c r="A4" s="9"/>
      <c r="B4" s="311" t="s">
        <v>0</v>
      </c>
      <c r="C4" s="312"/>
      <c r="D4" s="312"/>
      <c r="E4" s="312"/>
      <c r="F4" s="312"/>
      <c r="G4" s="312"/>
      <c r="H4" s="312"/>
      <c r="I4" s="312"/>
    </row>
    <row r="5" spans="1:10" s="9" customFormat="1" ht="56.45" customHeight="1" x14ac:dyDescent="0.25">
      <c r="B5" s="388" t="s">
        <v>526</v>
      </c>
      <c r="C5" s="388"/>
      <c r="D5" s="388"/>
      <c r="E5" s="388"/>
      <c r="F5" s="388"/>
      <c r="G5" s="388"/>
      <c r="H5" s="388"/>
    </row>
    <row r="6" spans="1:10" ht="10.15" customHeight="1" x14ac:dyDescent="0.25">
      <c r="A6" s="9"/>
      <c r="B6" s="9"/>
      <c r="C6" s="9"/>
      <c r="D6" s="9"/>
      <c r="E6" s="9"/>
      <c r="F6" s="9"/>
      <c r="G6" s="9"/>
      <c r="H6" s="9"/>
      <c r="I6" s="9"/>
    </row>
    <row r="7" spans="1:10" ht="16.5" x14ac:dyDescent="0.25">
      <c r="A7" s="32"/>
      <c r="B7" s="181" t="s">
        <v>541</v>
      </c>
      <c r="C7" s="181"/>
      <c r="D7" s="190"/>
      <c r="E7" s="182"/>
      <c r="F7" s="182"/>
      <c r="G7" s="181"/>
      <c r="H7" s="181"/>
      <c r="I7" s="9"/>
      <c r="J7" s="33"/>
    </row>
    <row r="8" spans="1:10" ht="16.5" x14ac:dyDescent="0.3">
      <c r="A8" s="34"/>
      <c r="B8" s="384">
        <v>4.01</v>
      </c>
      <c r="C8" s="385"/>
      <c r="D8" s="188">
        <v>4.0199999999999996</v>
      </c>
      <c r="E8" s="36">
        <v>4.03</v>
      </c>
      <c r="F8" s="36">
        <v>4.04</v>
      </c>
      <c r="G8" s="36">
        <v>4.05</v>
      </c>
      <c r="H8" s="36">
        <v>4.0599999999999996</v>
      </c>
      <c r="I8" s="9"/>
      <c r="J8" s="35"/>
    </row>
    <row r="9" spans="1:10" ht="86.45" customHeight="1" x14ac:dyDescent="0.25">
      <c r="A9" s="37"/>
      <c r="B9" s="386" t="s">
        <v>63</v>
      </c>
      <c r="C9" s="387"/>
      <c r="D9" s="189" t="s">
        <v>554</v>
      </c>
      <c r="E9" s="38" t="s">
        <v>556</v>
      </c>
      <c r="F9" s="38" t="str">
        <f>CONCATENATE("What is this staff member's gross monthly salary plus any additional stipends/allowances/top-ups? (in ",'0a. Country information'!R10,")")</f>
        <v>What is this staff member's gross monthly salary plus any additional stipends/allowances/top-ups? (in )</v>
      </c>
      <c r="G9" s="38" t="s">
        <v>572</v>
      </c>
      <c r="H9" s="38" t="s">
        <v>540</v>
      </c>
      <c r="I9" s="9"/>
      <c r="J9" s="39"/>
    </row>
    <row r="10" spans="1:10" x14ac:dyDescent="0.25">
      <c r="A10" s="11"/>
      <c r="B10" s="40" t="s">
        <v>64</v>
      </c>
      <c r="C10" s="41" t="s">
        <v>65</v>
      </c>
      <c r="D10" s="187"/>
      <c r="E10" s="28"/>
      <c r="F10" s="42"/>
      <c r="G10" s="28"/>
      <c r="H10" s="28"/>
      <c r="I10" s="9"/>
      <c r="J10" s="13"/>
    </row>
    <row r="11" spans="1:10" x14ac:dyDescent="0.25">
      <c r="A11" s="11"/>
      <c r="B11" s="40" t="s">
        <v>66</v>
      </c>
      <c r="C11" s="43" t="s">
        <v>65</v>
      </c>
      <c r="D11" s="187"/>
      <c r="E11" s="179"/>
      <c r="F11" s="42"/>
      <c r="G11" s="179"/>
      <c r="H11" s="179"/>
      <c r="I11" s="9"/>
      <c r="J11" s="13"/>
    </row>
    <row r="12" spans="1:10" x14ac:dyDescent="0.25">
      <c r="A12" s="11"/>
      <c r="B12" s="40" t="s">
        <v>67</v>
      </c>
      <c r="C12" s="43" t="s">
        <v>65</v>
      </c>
      <c r="D12" s="187"/>
      <c r="E12" s="179"/>
      <c r="F12" s="42"/>
      <c r="G12" s="179"/>
      <c r="H12" s="179"/>
      <c r="I12" s="9"/>
      <c r="J12" s="13"/>
    </row>
    <row r="13" spans="1:10" x14ac:dyDescent="0.25">
      <c r="A13" s="11"/>
      <c r="B13" s="40" t="s">
        <v>68</v>
      </c>
      <c r="C13" s="43" t="s">
        <v>65</v>
      </c>
      <c r="D13" s="187"/>
      <c r="E13" s="179"/>
      <c r="F13" s="42"/>
      <c r="G13" s="179"/>
      <c r="H13" s="179"/>
      <c r="I13" s="9"/>
      <c r="J13" s="13"/>
    </row>
    <row r="14" spans="1:10" x14ac:dyDescent="0.25">
      <c r="A14" s="11"/>
      <c r="B14" s="40" t="s">
        <v>69</v>
      </c>
      <c r="C14" s="43" t="s">
        <v>65</v>
      </c>
      <c r="D14" s="187"/>
      <c r="E14" s="179"/>
      <c r="F14" s="42"/>
      <c r="G14" s="179"/>
      <c r="H14" s="179"/>
      <c r="I14" s="9"/>
      <c r="J14" s="13"/>
    </row>
    <row r="15" spans="1:10" x14ac:dyDescent="0.25">
      <c r="A15" s="11"/>
      <c r="B15" s="40" t="s">
        <v>70</v>
      </c>
      <c r="C15" s="43" t="s">
        <v>65</v>
      </c>
      <c r="D15" s="187"/>
      <c r="E15" s="179"/>
      <c r="F15" s="42"/>
      <c r="G15" s="179"/>
      <c r="H15" s="179"/>
      <c r="I15" s="9"/>
      <c r="J15" s="13"/>
    </row>
    <row r="16" spans="1:10" x14ac:dyDescent="0.25">
      <c r="A16" s="11"/>
      <c r="B16" s="40" t="s">
        <v>71</v>
      </c>
      <c r="C16" s="43" t="s">
        <v>65</v>
      </c>
      <c r="D16" s="187"/>
      <c r="E16" s="179"/>
      <c r="F16" s="42"/>
      <c r="G16" s="179"/>
      <c r="H16" s="179"/>
      <c r="I16" s="9"/>
      <c r="J16" s="13"/>
    </row>
    <row r="17" spans="1:10" x14ac:dyDescent="0.25">
      <c r="A17" s="11"/>
      <c r="B17" s="40" t="s">
        <v>72</v>
      </c>
      <c r="C17" s="43" t="s">
        <v>65</v>
      </c>
      <c r="D17" s="187"/>
      <c r="E17" s="179"/>
      <c r="F17" s="42"/>
      <c r="G17" s="179"/>
      <c r="H17" s="179"/>
      <c r="I17" s="9"/>
      <c r="J17" s="13"/>
    </row>
    <row r="18" spans="1:10" x14ac:dyDescent="0.25">
      <c r="A18" s="11"/>
      <c r="B18" s="40" t="s">
        <v>73</v>
      </c>
      <c r="C18" s="43" t="s">
        <v>65</v>
      </c>
      <c r="D18" s="187"/>
      <c r="E18" s="179"/>
      <c r="F18" s="42"/>
      <c r="G18" s="179"/>
      <c r="H18" s="179"/>
      <c r="I18" s="9"/>
      <c r="J18" s="13"/>
    </row>
    <row r="19" spans="1:10" x14ac:dyDescent="0.25">
      <c r="A19" s="11"/>
      <c r="B19" s="40" t="s">
        <v>74</v>
      </c>
      <c r="C19" s="43" t="s">
        <v>65</v>
      </c>
      <c r="D19" s="187"/>
      <c r="E19" s="179"/>
      <c r="F19" s="42"/>
      <c r="G19" s="179"/>
      <c r="H19" s="179"/>
      <c r="I19" s="9"/>
      <c r="J19" s="13"/>
    </row>
    <row r="20" spans="1:10" x14ac:dyDescent="0.25">
      <c r="A20" s="11"/>
      <c r="B20" s="40" t="s">
        <v>75</v>
      </c>
      <c r="C20" s="43" t="s">
        <v>65</v>
      </c>
      <c r="D20" s="187"/>
      <c r="E20" s="179"/>
      <c r="F20" s="42"/>
      <c r="G20" s="179"/>
      <c r="H20" s="179"/>
      <c r="I20" s="9"/>
      <c r="J20" s="13"/>
    </row>
    <row r="21" spans="1:10" x14ac:dyDescent="0.25">
      <c r="A21" s="11"/>
      <c r="B21" s="40" t="s">
        <v>76</v>
      </c>
      <c r="C21" s="43" t="s">
        <v>65</v>
      </c>
      <c r="D21" s="187"/>
      <c r="E21" s="179"/>
      <c r="F21" s="42"/>
      <c r="G21" s="179"/>
      <c r="H21" s="179"/>
      <c r="I21" s="9"/>
      <c r="J21" s="13"/>
    </row>
    <row r="22" spans="1:10" x14ac:dyDescent="0.25">
      <c r="A22" s="11"/>
      <c r="B22" s="44" t="s">
        <v>77</v>
      </c>
      <c r="C22" s="43" t="s">
        <v>65</v>
      </c>
      <c r="D22" s="187"/>
      <c r="E22" s="179"/>
      <c r="F22" s="42"/>
      <c r="G22" s="179"/>
      <c r="H22" s="179"/>
      <c r="I22" s="9"/>
      <c r="J22" s="13"/>
    </row>
    <row r="23" spans="1:10" x14ac:dyDescent="0.25">
      <c r="A23" s="11"/>
      <c r="B23" s="44" t="s">
        <v>78</v>
      </c>
      <c r="C23" s="43" t="s">
        <v>65</v>
      </c>
      <c r="D23" s="187"/>
      <c r="E23" s="179"/>
      <c r="F23" s="42"/>
      <c r="G23" s="179"/>
      <c r="H23" s="179"/>
      <c r="I23" s="9"/>
      <c r="J23" s="13"/>
    </row>
    <row r="24" spans="1:10" x14ac:dyDescent="0.25">
      <c r="A24" s="11"/>
      <c r="B24" s="44" t="s">
        <v>79</v>
      </c>
      <c r="C24" s="43" t="s">
        <v>65</v>
      </c>
      <c r="D24" s="187"/>
      <c r="E24" s="179"/>
      <c r="F24" s="42"/>
      <c r="G24" s="179"/>
      <c r="H24" s="179"/>
      <c r="I24" s="9"/>
      <c r="J24" s="13"/>
    </row>
    <row r="25" spans="1:10" x14ac:dyDescent="0.25">
      <c r="A25" s="11"/>
      <c r="B25" s="44" t="s">
        <v>80</v>
      </c>
      <c r="C25" s="43" t="s">
        <v>65</v>
      </c>
      <c r="D25" s="187"/>
      <c r="E25" s="179"/>
      <c r="F25" s="42"/>
      <c r="G25" s="179"/>
      <c r="H25" s="179"/>
      <c r="I25" s="9"/>
      <c r="J25" s="13"/>
    </row>
    <row r="26" spans="1:10" x14ac:dyDescent="0.25">
      <c r="A26" s="11"/>
      <c r="B26" s="44" t="s">
        <v>81</v>
      </c>
      <c r="C26" s="43" t="s">
        <v>65</v>
      </c>
      <c r="D26" s="187"/>
      <c r="E26" s="179"/>
      <c r="F26" s="42"/>
      <c r="G26" s="179"/>
      <c r="H26" s="179"/>
      <c r="I26" s="9"/>
      <c r="J26" s="13"/>
    </row>
    <row r="27" spans="1:10" x14ac:dyDescent="0.25">
      <c r="A27" s="11"/>
      <c r="B27" s="45" t="s">
        <v>82</v>
      </c>
      <c r="C27" s="43" t="s">
        <v>65</v>
      </c>
      <c r="D27" s="187"/>
      <c r="E27" s="179"/>
      <c r="F27" s="42"/>
      <c r="G27" s="179"/>
      <c r="H27" s="179"/>
      <c r="I27" s="9"/>
      <c r="J27" s="13"/>
    </row>
    <row r="28" spans="1:10" x14ac:dyDescent="0.25">
      <c r="A28" s="11"/>
      <c r="B28" s="45" t="s">
        <v>83</v>
      </c>
      <c r="C28" s="43" t="s">
        <v>65</v>
      </c>
      <c r="D28" s="187"/>
      <c r="E28" s="179"/>
      <c r="F28" s="42"/>
      <c r="G28" s="179"/>
      <c r="H28" s="179"/>
      <c r="I28" s="9"/>
      <c r="J28" s="13"/>
    </row>
    <row r="29" spans="1:10" x14ac:dyDescent="0.25">
      <c r="A29" s="11"/>
      <c r="B29" s="45" t="s">
        <v>84</v>
      </c>
      <c r="C29" s="43" t="s">
        <v>65</v>
      </c>
      <c r="D29" s="187"/>
      <c r="E29" s="179"/>
      <c r="F29" s="42"/>
      <c r="G29" s="179"/>
      <c r="H29" s="179"/>
      <c r="I29" s="9"/>
      <c r="J29" s="13"/>
    </row>
    <row r="30" spans="1:10" x14ac:dyDescent="0.25">
      <c r="A30" s="11"/>
      <c r="B30" s="45" t="s">
        <v>85</v>
      </c>
      <c r="C30" s="43" t="s">
        <v>65</v>
      </c>
      <c r="D30" s="187"/>
      <c r="E30" s="179"/>
      <c r="F30" s="42"/>
      <c r="G30" s="179"/>
      <c r="H30" s="179"/>
      <c r="I30" s="9"/>
      <c r="J30" s="13"/>
    </row>
    <row r="31" spans="1:10" x14ac:dyDescent="0.25">
      <c r="A31" s="11"/>
      <c r="B31" s="45" t="s">
        <v>86</v>
      </c>
      <c r="C31" s="43" t="s">
        <v>65</v>
      </c>
      <c r="D31" s="187"/>
      <c r="E31" s="179"/>
      <c r="F31" s="42"/>
      <c r="G31" s="179"/>
      <c r="H31" s="179"/>
      <c r="I31" s="9"/>
      <c r="J31" s="13"/>
    </row>
    <row r="32" spans="1:10" x14ac:dyDescent="0.25">
      <c r="A32" s="11"/>
      <c r="B32" s="45" t="s">
        <v>87</v>
      </c>
      <c r="C32" s="43" t="s">
        <v>65</v>
      </c>
      <c r="D32" s="187"/>
      <c r="E32" s="179"/>
      <c r="F32" s="42"/>
      <c r="G32" s="179"/>
      <c r="H32" s="179"/>
      <c r="I32" s="9"/>
      <c r="J32" s="13"/>
    </row>
    <row r="33" spans="1:10" x14ac:dyDescent="0.25">
      <c r="A33" s="11"/>
      <c r="B33" s="45" t="s">
        <v>88</v>
      </c>
      <c r="C33" s="43" t="s">
        <v>65</v>
      </c>
      <c r="D33" s="187"/>
      <c r="E33" s="179"/>
      <c r="F33" s="42"/>
      <c r="G33" s="179"/>
      <c r="H33" s="179"/>
      <c r="I33" s="9"/>
      <c r="J33" s="13"/>
    </row>
    <row r="34" spans="1:10" x14ac:dyDescent="0.25">
      <c r="A34" s="11"/>
      <c r="B34" s="45" t="s">
        <v>89</v>
      </c>
      <c r="C34" s="43" t="s">
        <v>65</v>
      </c>
      <c r="D34" s="187"/>
      <c r="E34" s="179"/>
      <c r="F34" s="42"/>
      <c r="G34" s="179"/>
      <c r="H34" s="179"/>
      <c r="I34" s="9"/>
      <c r="J34" s="13"/>
    </row>
    <row r="35" spans="1:10" x14ac:dyDescent="0.25">
      <c r="A35" s="11"/>
      <c r="B35" s="45" t="s">
        <v>529</v>
      </c>
      <c r="C35" s="43" t="s">
        <v>65</v>
      </c>
      <c r="D35" s="187"/>
      <c r="E35" s="179"/>
      <c r="F35" s="42"/>
      <c r="G35" s="179"/>
      <c r="H35" s="179"/>
      <c r="I35" s="9"/>
      <c r="J35" s="13"/>
    </row>
    <row r="36" spans="1:10" x14ac:dyDescent="0.25">
      <c r="A36" s="11"/>
      <c r="B36" s="45" t="s">
        <v>530</v>
      </c>
      <c r="C36" s="43" t="s">
        <v>65</v>
      </c>
      <c r="D36" s="187"/>
      <c r="E36" s="179"/>
      <c r="F36" s="42"/>
      <c r="G36" s="179"/>
      <c r="H36" s="179"/>
      <c r="I36" s="9"/>
      <c r="J36" s="13"/>
    </row>
    <row r="37" spans="1:10" x14ac:dyDescent="0.25">
      <c r="A37" s="11"/>
      <c r="B37" s="45" t="s">
        <v>531</v>
      </c>
      <c r="C37" s="43" t="s">
        <v>65</v>
      </c>
      <c r="D37" s="187"/>
      <c r="E37" s="179"/>
      <c r="F37" s="42"/>
      <c r="G37" s="179"/>
      <c r="H37" s="179"/>
      <c r="I37" s="9"/>
      <c r="J37" s="13"/>
    </row>
    <row r="38" spans="1:10" x14ac:dyDescent="0.25">
      <c r="A38" s="11"/>
      <c r="B38" s="45" t="s">
        <v>532</v>
      </c>
      <c r="C38" s="46" t="s">
        <v>65</v>
      </c>
      <c r="D38" s="187"/>
      <c r="E38" s="179"/>
      <c r="F38" s="42"/>
      <c r="G38" s="179"/>
      <c r="H38" s="179"/>
      <c r="I38" s="9"/>
      <c r="J38" s="13"/>
    </row>
    <row r="39" spans="1:10" x14ac:dyDescent="0.25">
      <c r="A39" s="11"/>
      <c r="B39" s="47" t="s">
        <v>533</v>
      </c>
      <c r="C39" s="48" t="s">
        <v>65</v>
      </c>
      <c r="D39" s="187"/>
      <c r="E39" s="179"/>
      <c r="F39" s="42"/>
      <c r="G39" s="179"/>
      <c r="H39" s="179"/>
      <c r="I39" s="9"/>
      <c r="J39" s="13"/>
    </row>
    <row r="40" spans="1:10" ht="10.15" customHeight="1" x14ac:dyDescent="0.25">
      <c r="A40" s="9"/>
      <c r="B40" s="49"/>
      <c r="C40" s="9"/>
      <c r="D40" s="10"/>
      <c r="E40" s="10"/>
      <c r="F40" s="10"/>
      <c r="G40" s="10"/>
      <c r="H40" s="10"/>
      <c r="I40" s="10"/>
    </row>
    <row r="41" spans="1:10" s="10" customFormat="1" ht="16.5" x14ac:dyDescent="0.25">
      <c r="A41" s="32"/>
      <c r="B41" s="182" t="s">
        <v>555</v>
      </c>
      <c r="C41" s="182"/>
      <c r="D41" s="182"/>
      <c r="E41" s="182"/>
      <c r="F41" s="182"/>
      <c r="G41" s="182"/>
      <c r="H41" s="182"/>
    </row>
    <row r="42" spans="1:10" s="10" customFormat="1" x14ac:dyDescent="0.25">
      <c r="A42" s="9"/>
      <c r="B42" s="382"/>
      <c r="C42" s="383"/>
      <c r="D42" s="383"/>
      <c r="E42" s="383"/>
      <c r="F42" s="383"/>
      <c r="G42" s="383"/>
      <c r="H42" s="383"/>
    </row>
    <row r="43" spans="1:10" s="10" customFormat="1" ht="57" customHeight="1" x14ac:dyDescent="0.25">
      <c r="A43" s="9"/>
      <c r="B43" s="382"/>
      <c r="C43" s="383"/>
      <c r="D43" s="383"/>
      <c r="E43" s="383"/>
      <c r="F43" s="383"/>
      <c r="G43" s="383"/>
      <c r="H43" s="383"/>
    </row>
  </sheetData>
  <mergeCells count="6">
    <mergeCell ref="B42:H43"/>
    <mergeCell ref="B8:C8"/>
    <mergeCell ref="B9:C9"/>
    <mergeCell ref="B4:I4"/>
    <mergeCell ref="A1:H2"/>
    <mergeCell ref="B5:H5"/>
  </mergeCells>
  <conditionalFormatting sqref="E10:H10">
    <cfRule type="expression" dxfId="265" priority="24">
      <formula>E10&lt;&gt;""</formula>
    </cfRule>
  </conditionalFormatting>
  <conditionalFormatting sqref="E11:H39">
    <cfRule type="expression" dxfId="264" priority="5">
      <formula>E11&lt;&gt;""</formula>
    </cfRule>
  </conditionalFormatting>
  <conditionalFormatting sqref="D10">
    <cfRule type="expression" dxfId="263" priority="3">
      <formula>D10&lt;&gt;""</formula>
    </cfRule>
  </conditionalFormatting>
  <conditionalFormatting sqref="D11:D39">
    <cfRule type="expression" dxfId="262" priority="1">
      <formula>D11&lt;&gt;""</formula>
    </cfRule>
  </conditionalFormatting>
  <dataValidations count="1">
    <dataValidation type="decimal" operator="greaterThan" allowBlank="1" showInputMessage="1" showErrorMessage="1" sqref="F10:F39" xr:uid="{FAAB5057-4044-4060-8DCA-E60A68554071}">
      <formula1>0</formula1>
    </dataValidation>
  </dataValidations>
  <pageMargins left="0.7" right="0.7" top="0.75" bottom="0.75" header="0.3" footer="0.3"/>
  <pageSetup orientation="portrait" horizontalDpi="300" verticalDpi="300" r:id="rId1"/>
  <extLst>
    <ext xmlns:x14="http://schemas.microsoft.com/office/spreadsheetml/2009/9/main" uri="{78C0D931-6437-407d-A8EE-F0AAD7539E65}">
      <x14:conditionalFormattings>
        <x14:conditionalFormatting xmlns:xm="http://schemas.microsoft.com/office/excel/2006/main">
          <x14:cfRule type="expression" priority="15" id="{246510F6-B2BA-47A7-88C1-9A040D710D41}">
            <xm:f>$C10&lt;&gt;'0d. Support language'!$A$40</xm:f>
            <x14:dxf>
              <fill>
                <patternFill>
                  <bgColor rgb="FFFFEAA3"/>
                </patternFill>
              </fill>
            </x14:dxf>
          </x14:cfRule>
          <xm:sqref>F10</xm:sqref>
        </x14:conditionalFormatting>
        <x14:conditionalFormatting xmlns:xm="http://schemas.microsoft.com/office/excel/2006/main">
          <x14:cfRule type="expression" priority="26" id="{E88478CA-DAC1-4A31-8596-D591DB63E417}">
            <xm:f>AND($C10&lt;&gt;'0d. Support language'!$A$40,$C10&lt;&gt;"")</xm:f>
            <x14:dxf>
              <fill>
                <patternFill>
                  <bgColor theme="6" tint="0.79998168889431442"/>
                </patternFill>
              </fill>
            </x14:dxf>
          </x14:cfRule>
          <xm:sqref>D10:F10 C10:D39</xm:sqref>
        </x14:conditionalFormatting>
        <x14:conditionalFormatting xmlns:xm="http://schemas.microsoft.com/office/excel/2006/main">
          <x14:cfRule type="expression" priority="19" id="{F5D3BB19-A711-4E9A-A7D8-4100B9652321}">
            <xm:f>AND($C15=$C14,$C15='0d. Support language'!$A$40)</xm:f>
            <x14:dxf>
              <font>
                <color theme="0"/>
              </font>
              <fill>
                <patternFill>
                  <bgColor theme="0"/>
                </patternFill>
              </fill>
              <border>
                <left/>
                <right/>
                <bottom/>
                <vertical/>
                <horizontal/>
              </border>
            </x14:dxf>
          </x14:cfRule>
          <xm:sqref>J15:J39 B15:H39</xm:sqref>
        </x14:conditionalFormatting>
        <x14:conditionalFormatting xmlns:xm="http://schemas.microsoft.com/office/excel/2006/main">
          <x14:cfRule type="expression" priority="27" id="{852ACA97-8EA7-4F74-AABD-D05E3E76E505}">
            <xm:f>$C10&lt;&gt;'0d. Support language'!$A$40</xm:f>
            <x14:dxf>
              <fill>
                <patternFill>
                  <bgColor rgb="FFFFEAA3"/>
                </patternFill>
              </fill>
            </x14:dxf>
          </x14:cfRule>
          <xm:sqref>G10</xm:sqref>
        </x14:conditionalFormatting>
        <x14:conditionalFormatting xmlns:xm="http://schemas.microsoft.com/office/excel/2006/main">
          <x14:cfRule type="expression" priority="23" id="{CC17916D-D244-401B-8973-4DAD11317270}">
            <xm:f>$C10&lt;&gt;'0d. Support language'!$A$40</xm:f>
            <x14:dxf>
              <fill>
                <patternFill>
                  <bgColor rgb="FFFFEAA3"/>
                </patternFill>
              </fill>
            </x14:dxf>
          </x14:cfRule>
          <xm:sqref>E10</xm:sqref>
        </x14:conditionalFormatting>
        <x14:conditionalFormatting xmlns:xm="http://schemas.microsoft.com/office/excel/2006/main">
          <x14:cfRule type="expression" priority="188" id="{F5D3BB19-A711-4E9A-A7D8-4100B9652321}">
            <xm:f>AND($C36=$C30,$C36='0d. Support language'!$A$40)</xm:f>
            <x14:dxf>
              <font>
                <color theme="0"/>
              </font>
              <fill>
                <patternFill>
                  <bgColor theme="0"/>
                </patternFill>
              </fill>
              <border>
                <left/>
                <right/>
                <bottom/>
                <vertical/>
                <horizontal/>
              </border>
            </x14:dxf>
          </x14:cfRule>
          <xm:sqref>B36:D36</xm:sqref>
        </x14:conditionalFormatting>
        <x14:conditionalFormatting xmlns:xm="http://schemas.microsoft.com/office/excel/2006/main">
          <x14:cfRule type="expression" priority="18" id="{41F22ACC-0AAD-41F9-A6C3-62E3E38767D3}">
            <xm:f>$G10='0d. Support language'!$A$13</xm:f>
            <x14:dxf>
              <fill>
                <patternFill>
                  <bgColor rgb="FFFFE38B"/>
                </patternFill>
              </fill>
            </x14:dxf>
          </x14:cfRule>
          <xm:sqref>H10</xm:sqref>
        </x14:conditionalFormatting>
        <x14:conditionalFormatting xmlns:xm="http://schemas.microsoft.com/office/excel/2006/main">
          <x14:cfRule type="expression" priority="13" id="{3C5D8A0A-C1EB-4DDC-9433-2025210C13EE}">
            <xm:f>$C11&lt;&gt;'0d. Support language'!$A$40</xm:f>
            <x14:dxf>
              <fill>
                <patternFill>
                  <bgColor rgb="FFFFEAA3"/>
                </patternFill>
              </fill>
            </x14:dxf>
          </x14:cfRule>
          <xm:sqref>F11:F39</xm:sqref>
        </x14:conditionalFormatting>
        <x14:conditionalFormatting xmlns:xm="http://schemas.microsoft.com/office/excel/2006/main">
          <x14:cfRule type="expression" priority="11" id="{821F31D8-E737-4071-8180-561381B4F378}">
            <xm:f>AND($C11&lt;&gt;'0d. Support language'!$A$40,$C11&lt;&gt;"")</xm:f>
            <x14:dxf>
              <fill>
                <patternFill>
                  <bgColor theme="6" tint="0.79998168889431442"/>
                </patternFill>
              </fill>
            </x14:dxf>
          </x14:cfRule>
          <xm:sqref>E11:F39</xm:sqref>
        </x14:conditionalFormatting>
        <x14:conditionalFormatting xmlns:xm="http://schemas.microsoft.com/office/excel/2006/main">
          <x14:cfRule type="expression" priority="14" id="{F00901FE-8C31-4E3F-8D8C-D07A2939B734}">
            <xm:f>$C11&lt;&gt;'0d. Support language'!$A$40</xm:f>
            <x14:dxf>
              <fill>
                <patternFill>
                  <bgColor rgb="FFFFEAA3"/>
                </patternFill>
              </fill>
            </x14:dxf>
          </x14:cfRule>
          <xm:sqref>G11:G39</xm:sqref>
        </x14:conditionalFormatting>
        <x14:conditionalFormatting xmlns:xm="http://schemas.microsoft.com/office/excel/2006/main">
          <x14:cfRule type="expression" priority="10" id="{DBA4D2EC-8CC1-4986-88D9-6F602C2D00D2}">
            <xm:f>$C11&lt;&gt;'0d. Support language'!$A$40</xm:f>
            <x14:dxf>
              <fill>
                <patternFill>
                  <bgColor rgb="FFFFEAA3"/>
                </patternFill>
              </fill>
            </x14:dxf>
          </x14:cfRule>
          <xm:sqref>E11:E39</xm:sqref>
        </x14:conditionalFormatting>
        <x14:conditionalFormatting xmlns:xm="http://schemas.microsoft.com/office/excel/2006/main">
          <x14:cfRule type="expression" priority="8" id="{62C3AFD0-6A8B-4B98-9853-143BE1DFBBDE}">
            <xm:f>$G11='0d. Support language'!$A$13</xm:f>
            <x14:dxf>
              <fill>
                <patternFill>
                  <bgColor rgb="FFFFE38B"/>
                </patternFill>
              </fill>
            </x14:dxf>
          </x14:cfRule>
          <xm:sqref>H11:H39</xm:sqref>
        </x14:conditionalFormatting>
        <x14:conditionalFormatting xmlns:xm="http://schemas.microsoft.com/office/excel/2006/main">
          <x14:cfRule type="expression" priority="4" id="{F34203EF-BEF3-4558-AD28-7ECC5DE831B3}">
            <xm:f>$C10&lt;&gt;'0d. Support language'!$A$40</xm:f>
            <x14:dxf>
              <fill>
                <patternFill>
                  <bgColor rgb="FFFFEAA3"/>
                </patternFill>
              </fill>
            </x14:dxf>
          </x14:cfRule>
          <xm:sqref>D10</xm:sqref>
        </x14:conditionalFormatting>
        <x14:conditionalFormatting xmlns:xm="http://schemas.microsoft.com/office/excel/2006/main">
          <x14:cfRule type="expression" priority="2" id="{343936BC-A5BB-4D1E-A09F-9ACA7EFE4643}">
            <xm:f>$C11&lt;&gt;'0d. Support language'!$A$40</xm:f>
            <x14:dxf>
              <fill>
                <patternFill>
                  <bgColor rgb="FFFFEAA3"/>
                </patternFill>
              </fill>
            </x14:dxf>
          </x14:cfRule>
          <xm:sqref>D11:D39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8C76EB9-9E86-4CB4-84E4-D3BC3BB55849}">
          <x14:formula1>
            <xm:f>'0d. Support language'!$A$12:$A$13</xm:f>
          </x14:formula1>
          <xm:sqref>G10:G39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C8147-3B72-4D60-9CB9-C36A2499D007}">
  <sheetPr>
    <tabColor rgb="FFFFEAA3"/>
  </sheetPr>
  <dimension ref="A1:S68"/>
  <sheetViews>
    <sheetView showGridLines="0" topLeftCell="A2" zoomScale="115" zoomScaleNormal="115" workbookViewId="0">
      <selection activeCell="I20" sqref="I20"/>
    </sheetView>
  </sheetViews>
  <sheetFormatPr defaultColWidth="0" defaultRowHeight="15" zeroHeight="1" x14ac:dyDescent="0.25"/>
  <cols>
    <col min="1" max="1" width="1.7109375" customWidth="1"/>
    <col min="2" max="2" width="6.28515625" customWidth="1"/>
    <col min="3" max="3" width="1.7109375" customWidth="1"/>
    <col min="4" max="4" width="8.85546875" customWidth="1"/>
    <col min="5" max="5" width="38.42578125" customWidth="1"/>
    <col min="6" max="6" width="2.5703125" customWidth="1"/>
    <col min="7" max="7" width="8.85546875" customWidth="1"/>
    <col min="8" max="8" width="14.42578125" customWidth="1"/>
    <col min="9" max="9" width="22.85546875" customWidth="1"/>
    <col min="10" max="18" width="12.28515625" customWidth="1"/>
    <col min="19" max="19" width="1.7109375" customWidth="1"/>
    <col min="20" max="16384" width="8.85546875" hidden="1"/>
  </cols>
  <sheetData>
    <row r="1" spans="1:19" ht="22.15" customHeight="1" x14ac:dyDescent="0.25">
      <c r="A1" s="352" t="s">
        <v>581</v>
      </c>
      <c r="B1" s="213"/>
      <c r="C1" s="213"/>
      <c r="D1" s="213"/>
      <c r="E1" s="213"/>
      <c r="F1" s="213"/>
      <c r="G1" s="213"/>
      <c r="H1" s="213"/>
      <c r="I1" s="213"/>
      <c r="J1" s="213"/>
      <c r="K1" s="213"/>
      <c r="L1" s="213"/>
      <c r="M1" s="213"/>
      <c r="N1" s="213"/>
      <c r="O1" s="213"/>
      <c r="P1" s="213"/>
      <c r="Q1" s="213"/>
      <c r="R1" s="213"/>
      <c r="S1" s="213"/>
    </row>
    <row r="2" spans="1:19" ht="22.15" customHeight="1" x14ac:dyDescent="0.25">
      <c r="A2" s="352"/>
      <c r="B2" s="213"/>
      <c r="C2" s="213"/>
      <c r="D2" s="213"/>
      <c r="E2" s="213"/>
      <c r="F2" s="213"/>
      <c r="G2" s="213"/>
      <c r="H2" s="213"/>
      <c r="I2" s="213"/>
      <c r="J2" s="213"/>
      <c r="K2" s="213"/>
      <c r="L2" s="213"/>
      <c r="M2" s="213"/>
      <c r="N2" s="213"/>
      <c r="O2" s="213"/>
      <c r="P2" s="213"/>
      <c r="Q2" s="213"/>
      <c r="R2" s="213"/>
      <c r="S2" s="213"/>
    </row>
    <row r="3" spans="1:19" ht="10.15" customHeight="1" x14ac:dyDescent="0.25">
      <c r="A3" s="9"/>
      <c r="B3" s="9"/>
      <c r="C3" s="9"/>
      <c r="D3" s="9"/>
      <c r="E3" s="9"/>
      <c r="F3" s="9"/>
      <c r="G3" s="9"/>
      <c r="H3" s="9"/>
      <c r="I3" s="9"/>
      <c r="J3" s="9"/>
      <c r="K3" s="9"/>
      <c r="L3" s="9"/>
      <c r="M3" s="9"/>
      <c r="N3" s="9"/>
      <c r="O3" s="9"/>
      <c r="P3" s="9"/>
      <c r="Q3" s="9"/>
      <c r="R3" s="9"/>
      <c r="S3" s="9"/>
    </row>
    <row r="4" spans="1:19" ht="19.5" customHeight="1" x14ac:dyDescent="0.25">
      <c r="A4" s="9"/>
      <c r="B4" s="311" t="s">
        <v>0</v>
      </c>
      <c r="C4" s="312"/>
      <c r="D4" s="312"/>
      <c r="E4" s="312"/>
      <c r="F4" s="312"/>
      <c r="G4" s="312"/>
      <c r="H4" s="312"/>
      <c r="I4" s="312"/>
      <c r="J4" s="312"/>
      <c r="K4" s="312"/>
      <c r="L4" s="312"/>
      <c r="M4" s="312"/>
      <c r="N4" s="312"/>
      <c r="O4" s="312"/>
      <c r="P4" s="312"/>
      <c r="Q4" s="312"/>
      <c r="R4" s="312"/>
      <c r="S4" s="9"/>
    </row>
    <row r="5" spans="1:19" ht="51.2" customHeight="1" x14ac:dyDescent="0.25">
      <c r="A5" s="9"/>
      <c r="B5" s="227" t="s">
        <v>557</v>
      </c>
      <c r="C5" s="227"/>
      <c r="D5" s="227"/>
      <c r="E5" s="227"/>
      <c r="F5" s="227"/>
      <c r="G5" s="227"/>
      <c r="H5" s="227"/>
      <c r="I5" s="227"/>
      <c r="J5" s="227"/>
      <c r="K5" s="227"/>
      <c r="L5" s="227"/>
      <c r="M5" s="227"/>
      <c r="N5" s="227"/>
      <c r="O5" s="227"/>
      <c r="P5" s="227"/>
      <c r="Q5" s="227"/>
      <c r="R5" s="227"/>
      <c r="S5" s="9"/>
    </row>
    <row r="6" spans="1:19" ht="10.15" customHeight="1" x14ac:dyDescent="0.25"/>
    <row r="7" spans="1:19" ht="20.100000000000001" hidden="1" customHeight="1" x14ac:dyDescent="0.25">
      <c r="A7" s="9"/>
      <c r="B7" s="389" t="s">
        <v>90</v>
      </c>
      <c r="C7" s="389"/>
      <c r="D7" s="389"/>
      <c r="E7" s="363" t="s">
        <v>91</v>
      </c>
      <c r="F7" s="237"/>
      <c r="G7" s="237"/>
      <c r="H7" s="390" t="str">
        <f>_xlfn.IFNA(IF(DATE('2. Campaign information'!R13,VLOOKUP('2. Campaign information'!P13,'0d. Support language'!D19:E30,2,FALSE),'2. Campaign information'!N13)&gt;DATE('2. Campaign information'!R14,VLOOKUP('2. Campaign information'!P14,'0d. Support language'!D19:E30,2,FALSE),'2. Campaign information'!N14)-30,"n.a.",
CONCATENATE("Between ",TEXT(DATE('2. Campaign information'!R13,VLOOKUP('2. Campaign information'!P13,'0d. Support language'!D19:E30,2,FALSE),'2. Campaign information'!N13),"dd-mmm-yyyy"), " and ", TEXT(DATE('2. Campaign information'!R14,VLOOKUP('2. Campaign information'!P14,'0d. Support language'!D19:E30,2,FALSE),'2. Campaign information'!N14)-30,"dd-mmm-yyyy"))),"")</f>
        <v/>
      </c>
      <c r="I7" s="390"/>
      <c r="J7" s="391"/>
      <c r="K7" s="50"/>
      <c r="L7" s="34"/>
      <c r="S7" s="9"/>
    </row>
    <row r="8" spans="1:19" ht="20.100000000000001" hidden="1" customHeight="1" x14ac:dyDescent="0.25">
      <c r="A8" s="9"/>
      <c r="B8" s="389"/>
      <c r="C8" s="389"/>
      <c r="D8" s="389"/>
      <c r="E8" s="363" t="s">
        <v>92</v>
      </c>
      <c r="F8" s="237"/>
      <c r="G8" s="237"/>
      <c r="H8" s="390" t="str">
        <f>_xlfn.IFNA(CONCATENATE("Between ",TEXT(DATE('2. Campaign information'!R14,VLOOKUP('2. Campaign information'!P14,'0d. Support language'!D19:E30,2,FALSE),'2. Campaign information'!N14)-30,"dd-mmm-yyyy"), " and ", TEXT(DATE('2. Campaign information'!R14,VLOOKUP('2. Campaign information'!P14,'0d. Support language'!D19:E30,2,FALSE),'2. Campaign information'!N14)-1,"dd-mmm-yyyy"),""),"")</f>
        <v/>
      </c>
      <c r="I8" s="390"/>
      <c r="J8" s="391"/>
      <c r="K8" s="51"/>
      <c r="L8" s="34"/>
      <c r="S8" s="9"/>
    </row>
    <row r="9" spans="1:19" ht="20.100000000000001" hidden="1" customHeight="1" x14ac:dyDescent="0.25">
      <c r="A9" s="9"/>
      <c r="B9" s="389"/>
      <c r="C9" s="389"/>
      <c r="D9" s="389"/>
      <c r="E9" s="363" t="s">
        <v>93</v>
      </c>
      <c r="F9" s="237"/>
      <c r="G9" s="237"/>
      <c r="H9" s="390" t="str">
        <f>_xlfn.IFNA(CONCATENATE("Between ",TEXT(DATE('2. Campaign information'!R14,VLOOKUP('2. Campaign information'!P14,'0d. Support language'!D19:E30,2,FALSE),'2. Campaign information'!N14),"dd-mmm-yyyy"), " and ", TEXT(DATE('2. Campaign information'!R15,VLOOKUP('2. Campaign information'!P15,'0d. Support language'!D19:E30,2,FALSE),'2. Campaign information'!N15),"dd-mmm-yyyy"),""),"")</f>
        <v/>
      </c>
      <c r="I9" s="390"/>
      <c r="J9" s="391"/>
      <c r="K9" s="51"/>
      <c r="L9" s="34"/>
      <c r="S9" s="9"/>
    </row>
    <row r="10" spans="1:19" ht="20.100000000000001" hidden="1" customHeight="1" x14ac:dyDescent="0.25">
      <c r="A10" s="9"/>
      <c r="B10" s="389"/>
      <c r="C10" s="389"/>
      <c r="D10" s="389"/>
      <c r="E10" s="363" t="s">
        <v>94</v>
      </c>
      <c r="F10" s="237"/>
      <c r="G10" s="237"/>
      <c r="H10" s="390" t="str">
        <f>_xlfn.IFNA(CONCATENATE("Between ",TEXT(DATE('2. Campaign information'!R15,VLOOKUP('2. Campaign information'!P15,'0d. Support language'!D19:E30,2,FALSE),'2. Campaign information'!N15)+1,"dd-mmm-yyyy"), " and ", TEXT(DATE('2. Campaign information'!R15,VLOOKUP('2. Campaign information'!P15,'0d. Support language'!D19:E30,2,FALSE),'2. Campaign information'!N15)+30,"dd-mmm-yyyy"),""),"")</f>
        <v/>
      </c>
      <c r="I10" s="390"/>
      <c r="J10" s="391"/>
      <c r="K10" s="51"/>
      <c r="L10" s="34"/>
      <c r="S10" s="9"/>
    </row>
    <row r="11" spans="1:19" ht="20.100000000000001" hidden="1" customHeight="1" x14ac:dyDescent="0.25">
      <c r="A11" s="9"/>
      <c r="B11" s="389"/>
      <c r="C11" s="389"/>
      <c r="D11" s="389"/>
      <c r="E11" s="363" t="s">
        <v>95</v>
      </c>
      <c r="F11" s="237"/>
      <c r="G11" s="237"/>
      <c r="H11" s="390" t="str">
        <f>_xlfn.IFNA(IF(DATE('2. Campaign information'!R15,VLOOKUP('2. Campaign information'!P15,'0d. Support language'!D19:E30,2,FALSE),'2. Campaign information'!N15)+30&gt;DATE('2. Campaign information'!R16,VLOOKUP('2. Campaign information'!P16,'0d. Support language'!D19:E30,2,FALSE),'2. Campaign information'!N16),"n.a.",CONCATENATE("Between ",TEXT(DATE('2. Campaign information'!R15,VLOOKUP('2. Campaign information'!P15,'0d. Support language'!D19:E30,2,FALSE),'2. Campaign information'!N15)+30,"dd-mmm-yyyy"), " and ", TEXT(DATE('2. Campaign information'!R16,VLOOKUP('2. Campaign information'!P16,'0d. Support language'!D19:E30,2,FALSE),'2. Campaign information'!N16),"dd-mmm-yyyy"),"")),"")</f>
        <v/>
      </c>
      <c r="I11" s="390"/>
      <c r="J11" s="391"/>
      <c r="K11" s="51"/>
      <c r="L11" s="34"/>
      <c r="S11" s="9"/>
    </row>
    <row r="12" spans="1:19" ht="10.15" hidden="1" customHeight="1" x14ac:dyDescent="0.25">
      <c r="A12" s="9"/>
      <c r="B12" s="11"/>
      <c r="C12" s="11"/>
      <c r="D12" s="11"/>
      <c r="E12" s="11"/>
      <c r="F12" s="11"/>
      <c r="G12" s="11"/>
      <c r="H12" s="11"/>
      <c r="I12" s="9"/>
      <c r="J12" s="9"/>
      <c r="K12" s="9"/>
      <c r="L12" s="9"/>
      <c r="M12" s="9"/>
      <c r="N12" s="9"/>
      <c r="O12" s="9"/>
      <c r="P12" s="9"/>
      <c r="Q12" s="9"/>
      <c r="R12" s="9"/>
      <c r="S12" s="9"/>
    </row>
    <row r="13" spans="1:19" ht="22.15" customHeight="1" x14ac:dyDescent="0.25">
      <c r="A13" s="52"/>
      <c r="B13" s="228" t="s">
        <v>96</v>
      </c>
      <c r="C13" s="228"/>
      <c r="D13" s="228"/>
      <c r="E13" s="228"/>
      <c r="F13" s="228"/>
      <c r="G13" s="228"/>
      <c r="H13" s="228"/>
      <c r="I13" s="53" t="s">
        <v>97</v>
      </c>
      <c r="J13" s="53" t="s">
        <v>98</v>
      </c>
      <c r="K13" s="53" t="s">
        <v>99</v>
      </c>
      <c r="L13" s="53" t="s">
        <v>100</v>
      </c>
      <c r="M13" s="53" t="s">
        <v>101</v>
      </c>
      <c r="N13" s="53" t="s">
        <v>102</v>
      </c>
      <c r="O13" s="53" t="s">
        <v>103</v>
      </c>
      <c r="P13" s="53" t="s">
        <v>104</v>
      </c>
      <c r="Q13" s="53" t="s">
        <v>105</v>
      </c>
      <c r="R13" s="53" t="s">
        <v>106</v>
      </c>
      <c r="S13" s="52"/>
    </row>
    <row r="14" spans="1:19" ht="20.100000000000001" customHeight="1" x14ac:dyDescent="0.25">
      <c r="A14" s="11"/>
      <c r="B14" s="54">
        <v>5.01</v>
      </c>
      <c r="C14" s="392" t="s">
        <v>107</v>
      </c>
      <c r="D14" s="393"/>
      <c r="E14" s="393"/>
      <c r="F14" s="393"/>
      <c r="G14" s="393"/>
      <c r="H14" s="394"/>
      <c r="I14" s="55"/>
      <c r="J14" s="55"/>
      <c r="K14" s="55"/>
      <c r="L14" s="55"/>
      <c r="M14" s="55"/>
      <c r="N14" s="55"/>
      <c r="O14" s="55"/>
      <c r="P14" s="55"/>
      <c r="Q14" s="55"/>
      <c r="R14" s="55"/>
      <c r="S14" s="11"/>
    </row>
    <row r="15" spans="1:19" ht="47.45" customHeight="1" x14ac:dyDescent="0.25">
      <c r="A15" s="11"/>
      <c r="B15" s="54">
        <v>5.0199999999999996</v>
      </c>
      <c r="C15" s="392" t="s">
        <v>108</v>
      </c>
      <c r="D15" s="393"/>
      <c r="E15" s="393"/>
      <c r="F15" s="393"/>
      <c r="G15" s="393"/>
      <c r="H15" s="394"/>
      <c r="I15" s="55"/>
      <c r="J15" s="55"/>
      <c r="K15" s="55"/>
      <c r="L15" s="55"/>
      <c r="M15" s="55"/>
      <c r="N15" s="55"/>
      <c r="O15" s="55"/>
      <c r="P15" s="55"/>
      <c r="Q15" s="55"/>
      <c r="R15" s="55"/>
      <c r="S15" s="11"/>
    </row>
    <row r="16" spans="1:19" ht="20.100000000000001" customHeight="1" x14ac:dyDescent="0.25">
      <c r="A16" s="11"/>
      <c r="B16" s="54">
        <v>5.03</v>
      </c>
      <c r="C16" s="392" t="s">
        <v>109</v>
      </c>
      <c r="D16" s="393"/>
      <c r="E16" s="393"/>
      <c r="F16" s="393"/>
      <c r="G16" s="393"/>
      <c r="H16" s="394"/>
      <c r="I16" s="55"/>
      <c r="J16" s="55"/>
      <c r="K16" s="55"/>
      <c r="L16" s="55"/>
      <c r="M16" s="55"/>
      <c r="N16" s="55"/>
      <c r="O16" s="55"/>
      <c r="P16" s="55"/>
      <c r="Q16" s="55"/>
      <c r="R16" s="55"/>
      <c r="S16" s="11"/>
    </row>
    <row r="17" spans="1:19" ht="20.100000000000001" customHeight="1" x14ac:dyDescent="0.25">
      <c r="A17" s="11"/>
      <c r="B17" s="333" t="s">
        <v>110</v>
      </c>
      <c r="C17" s="334"/>
      <c r="D17" s="395" t="s">
        <v>111</v>
      </c>
      <c r="E17" s="395"/>
      <c r="F17" s="395"/>
      <c r="G17" s="395"/>
      <c r="H17" s="396"/>
      <c r="I17" s="56"/>
      <c r="J17" s="56"/>
      <c r="K17" s="56"/>
      <c r="L17" s="56"/>
      <c r="M17" s="56"/>
      <c r="N17" s="56"/>
      <c r="O17" s="56"/>
      <c r="P17" s="56"/>
      <c r="Q17" s="56"/>
      <c r="R17" s="56"/>
      <c r="S17" s="11"/>
    </row>
    <row r="18" spans="1:19" ht="25.7" customHeight="1" x14ac:dyDescent="0.25">
      <c r="A18" s="11"/>
      <c r="B18" s="54">
        <v>5.04</v>
      </c>
      <c r="C18" s="392" t="s">
        <v>558</v>
      </c>
      <c r="D18" s="393"/>
      <c r="E18" s="393"/>
      <c r="F18" s="393"/>
      <c r="G18" s="393"/>
      <c r="H18" s="394"/>
      <c r="I18" s="57"/>
      <c r="J18" s="57"/>
      <c r="K18" s="57"/>
      <c r="L18" s="57"/>
      <c r="M18" s="57"/>
      <c r="N18" s="57"/>
      <c r="O18" s="57"/>
      <c r="P18" s="57"/>
      <c r="Q18" s="57"/>
      <c r="R18" s="57"/>
      <c r="S18" s="11"/>
    </row>
    <row r="19" spans="1:19" ht="20.100000000000001" customHeight="1" x14ac:dyDescent="0.25">
      <c r="A19" s="11"/>
      <c r="B19" s="12">
        <v>5.05</v>
      </c>
      <c r="C19" s="237" t="s">
        <v>112</v>
      </c>
      <c r="D19" s="237"/>
      <c r="E19" s="237"/>
      <c r="F19" s="237"/>
      <c r="G19" s="237"/>
      <c r="H19" s="238"/>
      <c r="I19" s="57"/>
      <c r="J19" s="57"/>
      <c r="K19" s="57"/>
      <c r="L19" s="57"/>
      <c r="M19" s="57"/>
      <c r="N19" s="57"/>
      <c r="O19" s="57"/>
      <c r="P19" s="57"/>
      <c r="Q19" s="57"/>
      <c r="R19" s="57"/>
      <c r="S19" s="11"/>
    </row>
    <row r="20" spans="1:19" ht="20.100000000000001" customHeight="1" x14ac:dyDescent="0.25">
      <c r="A20" s="11"/>
      <c r="B20" s="333" t="s">
        <v>113</v>
      </c>
      <c r="C20" s="334"/>
      <c r="D20" s="395" t="str">
        <f>CONCATENATE("If yes, how much was spent in total on venue hire / refreshments (in ",'0a. Country information'!R10,")?")</f>
        <v>If yes, how much was spent in total on venue hire / refreshments (in )?</v>
      </c>
      <c r="E20" s="395"/>
      <c r="F20" s="395"/>
      <c r="G20" s="395"/>
      <c r="H20" s="396"/>
      <c r="I20" s="58"/>
      <c r="J20" s="58"/>
      <c r="K20" s="58"/>
      <c r="L20" s="58"/>
      <c r="M20" s="58"/>
      <c r="N20" s="58"/>
      <c r="O20" s="58"/>
      <c r="P20" s="58"/>
      <c r="Q20" s="58"/>
      <c r="R20" s="58"/>
      <c r="S20" s="11"/>
    </row>
    <row r="21" spans="1:19" ht="27" customHeight="1" x14ac:dyDescent="0.25">
      <c r="A21" s="11"/>
      <c r="B21" s="14">
        <v>5.0599999999999996</v>
      </c>
      <c r="C21" s="321" t="s">
        <v>114</v>
      </c>
      <c r="D21" s="321"/>
      <c r="E21" s="321"/>
      <c r="F21" s="321"/>
      <c r="G21" s="321"/>
      <c r="H21" s="322"/>
      <c r="I21" s="57"/>
      <c r="J21" s="57"/>
      <c r="K21" s="57"/>
      <c r="L21" s="57"/>
      <c r="M21" s="57"/>
      <c r="N21" s="57"/>
      <c r="O21" s="57"/>
      <c r="P21" s="57"/>
      <c r="Q21" s="57"/>
      <c r="R21" s="57"/>
      <c r="S21" s="11"/>
    </row>
    <row r="22" spans="1:19" ht="20.100000000000001" customHeight="1" x14ac:dyDescent="0.25">
      <c r="A22" s="11"/>
      <c r="B22" s="333" t="s">
        <v>115</v>
      </c>
      <c r="C22" s="334"/>
      <c r="D22" s="395" t="str">
        <f>CONCATENATE("If yes, how much was spent in total for printing for the event (in ",'0a. Country information'!R10,")?")</f>
        <v>If yes, how much was spent in total for printing for the event (in )?</v>
      </c>
      <c r="E22" s="395"/>
      <c r="F22" s="395"/>
      <c r="G22" s="395"/>
      <c r="H22" s="396"/>
      <c r="I22" s="58"/>
      <c r="J22" s="58"/>
      <c r="K22" s="58"/>
      <c r="L22" s="58"/>
      <c r="M22" s="58"/>
      <c r="N22" s="58"/>
      <c r="O22" s="58"/>
      <c r="P22" s="58"/>
      <c r="Q22" s="58"/>
      <c r="R22" s="58"/>
      <c r="S22" s="11"/>
    </row>
    <row r="23" spans="1:19" ht="20.100000000000001" customHeight="1" x14ac:dyDescent="0.25">
      <c r="A23" s="11"/>
      <c r="B23" s="14">
        <v>5.07</v>
      </c>
      <c r="C23" s="321" t="s">
        <v>623</v>
      </c>
      <c r="D23" s="321"/>
      <c r="E23" s="321"/>
      <c r="F23" s="321"/>
      <c r="G23" s="321"/>
      <c r="H23" s="322"/>
      <c r="I23" s="57"/>
      <c r="J23" s="57"/>
      <c r="K23" s="57"/>
      <c r="L23" s="57"/>
      <c r="M23" s="57"/>
      <c r="N23" s="57"/>
      <c r="O23" s="57"/>
      <c r="P23" s="57"/>
      <c r="Q23" s="57"/>
      <c r="R23" s="57"/>
      <c r="S23" s="11"/>
    </row>
    <row r="24" spans="1:19" ht="20.100000000000001" customHeight="1" x14ac:dyDescent="0.25">
      <c r="A24" s="11"/>
      <c r="B24" s="333" t="s">
        <v>116</v>
      </c>
      <c r="C24" s="334"/>
      <c r="D24" s="395" t="str">
        <f>CONCATENATE("If yes, how much was spent in total (in ",'0a. Country information'!R10,")?")</f>
        <v>If yes, how much was spent in total (in )?</v>
      </c>
      <c r="E24" s="395"/>
      <c r="F24" s="395"/>
      <c r="G24" s="395"/>
      <c r="H24" s="396"/>
      <c r="I24" s="58"/>
      <c r="J24" s="58"/>
      <c r="K24" s="58"/>
      <c r="L24" s="58"/>
      <c r="M24" s="58"/>
      <c r="N24" s="58"/>
      <c r="O24" s="58"/>
      <c r="P24" s="58"/>
      <c r="Q24" s="58"/>
      <c r="R24" s="58"/>
      <c r="S24" s="11"/>
    </row>
    <row r="25" spans="1:19" ht="20.100000000000001" customHeight="1" x14ac:dyDescent="0.25">
      <c r="A25" s="11"/>
      <c r="B25" s="333" t="s">
        <v>542</v>
      </c>
      <c r="C25" s="334"/>
      <c r="D25" s="395" t="s">
        <v>543</v>
      </c>
      <c r="E25" s="395"/>
      <c r="F25" s="395"/>
      <c r="G25" s="395"/>
      <c r="H25" s="396"/>
      <c r="I25" s="58"/>
      <c r="J25" s="58"/>
      <c r="K25" s="58"/>
      <c r="L25" s="58"/>
      <c r="M25" s="58"/>
      <c r="N25" s="58"/>
      <c r="O25" s="58"/>
      <c r="P25" s="58"/>
      <c r="Q25" s="58"/>
      <c r="R25" s="58"/>
      <c r="S25" s="11"/>
    </row>
    <row r="26" spans="1:19" ht="10.15" customHeight="1" x14ac:dyDescent="0.25">
      <c r="A26" s="9"/>
      <c r="B26" s="11"/>
      <c r="C26" s="11"/>
      <c r="D26" s="11"/>
      <c r="E26" s="11"/>
      <c r="F26" s="11"/>
      <c r="G26" s="11"/>
      <c r="H26" s="11"/>
      <c r="I26" s="9"/>
      <c r="J26" s="9"/>
      <c r="K26" s="9"/>
      <c r="L26" s="9"/>
      <c r="M26" s="9"/>
      <c r="N26" s="9"/>
      <c r="O26" s="9"/>
      <c r="P26" s="9"/>
      <c r="Q26" s="9"/>
      <c r="R26" s="9"/>
      <c r="S26" s="9"/>
    </row>
    <row r="27" spans="1:19" ht="24" customHeight="1" x14ac:dyDescent="0.25">
      <c r="A27" s="52"/>
      <c r="B27" s="215" t="s">
        <v>117</v>
      </c>
      <c r="C27" s="215"/>
      <c r="D27" s="215"/>
      <c r="E27" s="215"/>
      <c r="F27" s="215"/>
      <c r="G27" s="215"/>
      <c r="H27" s="215"/>
      <c r="I27" s="53" t="s">
        <v>97</v>
      </c>
      <c r="J27" s="53" t="s">
        <v>98</v>
      </c>
      <c r="K27" s="53" t="s">
        <v>99</v>
      </c>
      <c r="L27" s="53" t="s">
        <v>100</v>
      </c>
      <c r="M27" s="53" t="s">
        <v>101</v>
      </c>
      <c r="N27" s="53" t="s">
        <v>102</v>
      </c>
      <c r="O27" s="53" t="s">
        <v>103</v>
      </c>
      <c r="P27" s="53" t="s">
        <v>104</v>
      </c>
      <c r="Q27" s="53" t="s">
        <v>105</v>
      </c>
      <c r="R27" s="53" t="s">
        <v>106</v>
      </c>
      <c r="S27" s="52"/>
    </row>
    <row r="28" spans="1:19" ht="15.95" customHeight="1" x14ac:dyDescent="0.25">
      <c r="A28" s="11"/>
      <c r="B28" s="12" t="s">
        <v>118</v>
      </c>
      <c r="C28" s="237" t="str">
        <f>IFERROR(IF('4. Campaign staff'!C10='0d. Support language'!$A$40,'0d. Support language'!$A$40,CONCATENATE('4. Campaign staff'!C10," - ",VLOOKUP('4. Campaign staff'!G10,'0d. Support language'!$A$10:$B$13,2,FALSE), " - grade ",'4. Campaign staff'!E10)),'4. Campaign staff'!C10)</f>
        <v>Select cadre</v>
      </c>
      <c r="D28" s="237"/>
      <c r="E28" s="237"/>
      <c r="F28" s="237"/>
      <c r="G28" s="237"/>
      <c r="H28" s="238"/>
      <c r="I28" s="57"/>
      <c r="J28" s="57"/>
      <c r="K28" s="57"/>
      <c r="L28" s="57"/>
      <c r="M28" s="57"/>
      <c r="N28" s="57"/>
      <c r="O28" s="57"/>
      <c r="P28" s="57"/>
      <c r="Q28" s="57"/>
      <c r="R28" s="57"/>
      <c r="S28" s="11"/>
    </row>
    <row r="29" spans="1:19" ht="15.95" customHeight="1" x14ac:dyDescent="0.25">
      <c r="A29" s="11"/>
      <c r="B29" s="14" t="s">
        <v>119</v>
      </c>
      <c r="C29" s="237" t="str">
        <f>IFERROR(IF('4. Campaign staff'!C11='0d. Support language'!$A$40,'0d. Support language'!$A$40,CONCATENATE('4. Campaign staff'!C11," - ",VLOOKUP('4. Campaign staff'!G11,'0d. Support language'!$A$10:$B$13,2,FALSE), " - grade ",'4. Campaign staff'!E11)),'4. Campaign staff'!C11)</f>
        <v>Select cadre</v>
      </c>
      <c r="D29" s="237"/>
      <c r="E29" s="237"/>
      <c r="F29" s="237"/>
      <c r="G29" s="237"/>
      <c r="H29" s="238"/>
      <c r="I29" s="57"/>
      <c r="J29" s="57"/>
      <c r="K29" s="57"/>
      <c r="L29" s="57"/>
      <c r="M29" s="57"/>
      <c r="N29" s="57"/>
      <c r="O29" s="57"/>
      <c r="P29" s="57"/>
      <c r="Q29" s="57"/>
      <c r="R29" s="57"/>
      <c r="S29" s="11"/>
    </row>
    <row r="30" spans="1:19" ht="15.95" customHeight="1" x14ac:dyDescent="0.25">
      <c r="A30" s="11"/>
      <c r="B30" s="14" t="s">
        <v>120</v>
      </c>
      <c r="C30" s="237" t="str">
        <f>IFERROR(IF('4. Campaign staff'!C12='0d. Support language'!$A$40,'0d. Support language'!$A$40,CONCATENATE('4. Campaign staff'!C12," - ",VLOOKUP('4. Campaign staff'!G12,'0d. Support language'!$A$10:$B$13,2,FALSE), " - grade ",'4. Campaign staff'!E12)),'4. Campaign staff'!C12)</f>
        <v>Select cadre</v>
      </c>
      <c r="D30" s="237"/>
      <c r="E30" s="237"/>
      <c r="F30" s="237"/>
      <c r="G30" s="237"/>
      <c r="H30" s="238"/>
      <c r="I30" s="57"/>
      <c r="J30" s="57"/>
      <c r="K30" s="57"/>
      <c r="L30" s="57"/>
      <c r="M30" s="57"/>
      <c r="N30" s="57"/>
      <c r="O30" s="57"/>
      <c r="P30" s="57"/>
      <c r="Q30" s="57"/>
      <c r="R30" s="57"/>
      <c r="S30" s="11"/>
    </row>
    <row r="31" spans="1:19" ht="15.95" customHeight="1" x14ac:dyDescent="0.25">
      <c r="A31" s="11"/>
      <c r="B31" s="14" t="s">
        <v>121</v>
      </c>
      <c r="C31" s="237" t="str">
        <f>IFERROR(IF('4. Campaign staff'!C13='0d. Support language'!$A$40,'0d. Support language'!$A$40,CONCATENATE('4. Campaign staff'!C13," - ",VLOOKUP('4. Campaign staff'!G13,'0d. Support language'!$A$10:$B$13,2,FALSE), " - grade ",'4. Campaign staff'!E13)),'4. Campaign staff'!C13)</f>
        <v>Select cadre</v>
      </c>
      <c r="D31" s="237"/>
      <c r="E31" s="237"/>
      <c r="F31" s="237"/>
      <c r="G31" s="237"/>
      <c r="H31" s="238"/>
      <c r="I31" s="57"/>
      <c r="J31" s="57"/>
      <c r="K31" s="57"/>
      <c r="L31" s="57"/>
      <c r="M31" s="57"/>
      <c r="N31" s="57"/>
      <c r="O31" s="57"/>
      <c r="P31" s="57"/>
      <c r="Q31" s="57"/>
      <c r="R31" s="57"/>
      <c r="S31" s="11"/>
    </row>
    <row r="32" spans="1:19" ht="15.95" customHeight="1" x14ac:dyDescent="0.25">
      <c r="A32" s="11"/>
      <c r="B32" s="14" t="s">
        <v>122</v>
      </c>
      <c r="C32" s="237" t="str">
        <f>IFERROR(IF('4. Campaign staff'!C14='0d. Support language'!$A$40,'0d. Support language'!$A$40,CONCATENATE('4. Campaign staff'!C14," - ",VLOOKUP('4. Campaign staff'!G14,'0d. Support language'!$A$10:$B$13,2,FALSE), " - grade ",'4. Campaign staff'!E14)),'4. Campaign staff'!C14)</f>
        <v>Select cadre</v>
      </c>
      <c r="D32" s="237"/>
      <c r="E32" s="237"/>
      <c r="F32" s="237"/>
      <c r="G32" s="237"/>
      <c r="H32" s="238"/>
      <c r="I32" s="57"/>
      <c r="J32" s="57"/>
      <c r="K32" s="57"/>
      <c r="L32" s="57"/>
      <c r="M32" s="57"/>
      <c r="N32" s="57"/>
      <c r="O32" s="57"/>
      <c r="P32" s="57"/>
      <c r="Q32" s="57"/>
      <c r="R32" s="57"/>
      <c r="S32" s="11"/>
    </row>
    <row r="33" spans="1:19" ht="15.95" customHeight="1" x14ac:dyDescent="0.25">
      <c r="A33" s="11"/>
      <c r="B33" s="14" t="s">
        <v>123</v>
      </c>
      <c r="C33" s="237" t="str">
        <f>IFERROR(IF('4. Campaign staff'!C15='0d. Support language'!$A$40,'0d. Support language'!$A$40,CONCATENATE('4. Campaign staff'!C15," - ",VLOOKUP('4. Campaign staff'!G15,'0d. Support language'!$A$10:$B$13,2,FALSE), " - grade ",'4. Campaign staff'!E15)),'4. Campaign staff'!C15)</f>
        <v>Select cadre</v>
      </c>
      <c r="D33" s="237"/>
      <c r="E33" s="237"/>
      <c r="F33" s="237"/>
      <c r="G33" s="237"/>
      <c r="H33" s="238"/>
      <c r="I33" s="57"/>
      <c r="J33" s="57"/>
      <c r="K33" s="57"/>
      <c r="L33" s="57"/>
      <c r="M33" s="57"/>
      <c r="N33" s="57"/>
      <c r="O33" s="57"/>
      <c r="P33" s="57"/>
      <c r="Q33" s="57"/>
      <c r="R33" s="57"/>
      <c r="S33" s="11"/>
    </row>
    <row r="34" spans="1:19" ht="15.95" customHeight="1" x14ac:dyDescent="0.25">
      <c r="A34" s="11"/>
      <c r="B34" s="14" t="s">
        <v>124</v>
      </c>
      <c r="C34" s="237" t="str">
        <f>IFERROR(IF('4. Campaign staff'!C16='0d. Support language'!$A$40,'0d. Support language'!$A$40,CONCATENATE('4. Campaign staff'!C16," - ",VLOOKUP('4. Campaign staff'!G16,'0d. Support language'!$A$10:$B$13,2,FALSE), " - grade ",'4. Campaign staff'!E16)),'4. Campaign staff'!C16)</f>
        <v>Select cadre</v>
      </c>
      <c r="D34" s="237"/>
      <c r="E34" s="237"/>
      <c r="F34" s="237"/>
      <c r="G34" s="237"/>
      <c r="H34" s="238"/>
      <c r="I34" s="57"/>
      <c r="J34" s="57"/>
      <c r="K34" s="57"/>
      <c r="L34" s="57"/>
      <c r="M34" s="57"/>
      <c r="N34" s="57"/>
      <c r="O34" s="57"/>
      <c r="P34" s="57"/>
      <c r="Q34" s="57"/>
      <c r="R34" s="57"/>
      <c r="S34" s="11"/>
    </row>
    <row r="35" spans="1:19" ht="15.95" customHeight="1" x14ac:dyDescent="0.25">
      <c r="A35" s="11"/>
      <c r="B35" s="14" t="s">
        <v>125</v>
      </c>
      <c r="C35" s="237" t="str">
        <f>IFERROR(IF('4. Campaign staff'!C17='0d. Support language'!$A$40,'0d. Support language'!$A$40,CONCATENATE('4. Campaign staff'!C17," - ",VLOOKUP('4. Campaign staff'!G17,'0d. Support language'!$A$10:$B$13,2,FALSE), " - grade ",'4. Campaign staff'!E17)),'4. Campaign staff'!C17)</f>
        <v>Select cadre</v>
      </c>
      <c r="D35" s="237"/>
      <c r="E35" s="237"/>
      <c r="F35" s="237"/>
      <c r="G35" s="237"/>
      <c r="H35" s="238"/>
      <c r="I35" s="57"/>
      <c r="J35" s="57"/>
      <c r="K35" s="57"/>
      <c r="L35" s="57"/>
      <c r="M35" s="57"/>
      <c r="N35" s="57"/>
      <c r="O35" s="57"/>
      <c r="P35" s="57"/>
      <c r="Q35" s="57"/>
      <c r="R35" s="57"/>
      <c r="S35" s="11"/>
    </row>
    <row r="36" spans="1:19" ht="15.95" customHeight="1" x14ac:dyDescent="0.25">
      <c r="A36" s="11"/>
      <c r="B36" s="14" t="s">
        <v>126</v>
      </c>
      <c r="C36" s="237" t="str">
        <f>IFERROR(IF('4. Campaign staff'!C18='0d. Support language'!$A$40,'0d. Support language'!$A$40,CONCATENATE('4. Campaign staff'!C18," - ",VLOOKUP('4. Campaign staff'!G18,'0d. Support language'!$A$10:$B$13,2,FALSE), " - grade ",'4. Campaign staff'!E18)),'4. Campaign staff'!C18)</f>
        <v>Select cadre</v>
      </c>
      <c r="D36" s="237"/>
      <c r="E36" s="237"/>
      <c r="F36" s="237"/>
      <c r="G36" s="237"/>
      <c r="H36" s="238"/>
      <c r="I36" s="57"/>
      <c r="J36" s="57"/>
      <c r="K36" s="57"/>
      <c r="L36" s="57"/>
      <c r="M36" s="57"/>
      <c r="N36" s="57"/>
      <c r="O36" s="57"/>
      <c r="P36" s="57"/>
      <c r="Q36" s="57"/>
      <c r="R36" s="57"/>
      <c r="S36" s="11"/>
    </row>
    <row r="37" spans="1:19" ht="15.95" customHeight="1" x14ac:dyDescent="0.25">
      <c r="A37" s="11"/>
      <c r="B37" s="14" t="s">
        <v>127</v>
      </c>
      <c r="C37" s="237" t="str">
        <f>IFERROR(IF('4. Campaign staff'!C19='0d. Support language'!$A$40,'0d. Support language'!$A$40,CONCATENATE('4. Campaign staff'!C19," - ",VLOOKUP('4. Campaign staff'!G19,'0d. Support language'!$A$10:$B$13,2,FALSE), " - grade ",'4. Campaign staff'!E19)),'4. Campaign staff'!C19)</f>
        <v>Select cadre</v>
      </c>
      <c r="D37" s="237"/>
      <c r="E37" s="237"/>
      <c r="F37" s="237"/>
      <c r="G37" s="237"/>
      <c r="H37" s="238"/>
      <c r="I37" s="57"/>
      <c r="J37" s="57"/>
      <c r="K37" s="57"/>
      <c r="L37" s="57"/>
      <c r="M37" s="57"/>
      <c r="N37" s="57"/>
      <c r="O37" s="57"/>
      <c r="P37" s="57"/>
      <c r="Q37" s="57"/>
      <c r="R37" s="57"/>
      <c r="S37" s="11"/>
    </row>
    <row r="38" spans="1:19" ht="15.95" customHeight="1" x14ac:dyDescent="0.25">
      <c r="A38" s="11"/>
      <c r="B38" s="14" t="s">
        <v>128</v>
      </c>
      <c r="C38" s="237" t="str">
        <f>IFERROR(IF('4. Campaign staff'!C20='0d. Support language'!$A$40,'0d. Support language'!$A$40,CONCATENATE('4. Campaign staff'!C20," - ",VLOOKUP('4. Campaign staff'!G20,'0d. Support language'!$A$10:$B$13,2,FALSE), " - grade ",'4. Campaign staff'!E20)),'4. Campaign staff'!C20)</f>
        <v>Select cadre</v>
      </c>
      <c r="D38" s="237"/>
      <c r="E38" s="237"/>
      <c r="F38" s="237"/>
      <c r="G38" s="237"/>
      <c r="H38" s="238"/>
      <c r="I38" s="57"/>
      <c r="J38" s="57"/>
      <c r="K38" s="57"/>
      <c r="L38" s="57"/>
      <c r="M38" s="57"/>
      <c r="N38" s="57"/>
      <c r="O38" s="57"/>
      <c r="P38" s="57"/>
      <c r="Q38" s="57"/>
      <c r="R38" s="57"/>
      <c r="S38" s="11"/>
    </row>
    <row r="39" spans="1:19" ht="15.95" customHeight="1" x14ac:dyDescent="0.25">
      <c r="A39" s="11"/>
      <c r="B39" s="14" t="s">
        <v>129</v>
      </c>
      <c r="C39" s="237" t="str">
        <f>IFERROR(IF('4. Campaign staff'!C21='0d. Support language'!$A$40,'0d. Support language'!$A$40,CONCATENATE('4. Campaign staff'!C21," - ",VLOOKUP('4. Campaign staff'!G21,'0d. Support language'!$A$10:$B$13,2,FALSE), " - grade ",'4. Campaign staff'!E21)),'4. Campaign staff'!C21)</f>
        <v>Select cadre</v>
      </c>
      <c r="D39" s="237"/>
      <c r="E39" s="237"/>
      <c r="F39" s="237"/>
      <c r="G39" s="237"/>
      <c r="H39" s="238"/>
      <c r="I39" s="57"/>
      <c r="J39" s="57"/>
      <c r="K39" s="57"/>
      <c r="L39" s="57"/>
      <c r="M39" s="57"/>
      <c r="N39" s="57"/>
      <c r="O39" s="57"/>
      <c r="P39" s="57"/>
      <c r="Q39" s="57"/>
      <c r="R39" s="57"/>
      <c r="S39" s="11"/>
    </row>
    <row r="40" spans="1:19" ht="15.95" customHeight="1" x14ac:dyDescent="0.25">
      <c r="A40" s="11"/>
      <c r="B40" s="14" t="s">
        <v>130</v>
      </c>
      <c r="C40" s="237" t="str">
        <f>IFERROR(IF('4. Campaign staff'!C22='0d. Support language'!$A$40,'0d. Support language'!$A$40,CONCATENATE('4. Campaign staff'!C22," - ",VLOOKUP('4. Campaign staff'!G22,'0d. Support language'!$A$10:$B$13,2,FALSE), " - grade ",'4. Campaign staff'!E22)),'4. Campaign staff'!C22)</f>
        <v>Select cadre</v>
      </c>
      <c r="D40" s="237"/>
      <c r="E40" s="237"/>
      <c r="F40" s="237"/>
      <c r="G40" s="237"/>
      <c r="H40" s="238"/>
      <c r="I40" s="57"/>
      <c r="J40" s="57"/>
      <c r="K40" s="57"/>
      <c r="L40" s="57"/>
      <c r="M40" s="57"/>
      <c r="N40" s="57"/>
      <c r="O40" s="57"/>
      <c r="P40" s="57"/>
      <c r="Q40" s="57"/>
      <c r="R40" s="57"/>
      <c r="S40" s="11"/>
    </row>
    <row r="41" spans="1:19" ht="15.95" customHeight="1" x14ac:dyDescent="0.25">
      <c r="A41" s="11"/>
      <c r="B41" s="14" t="s">
        <v>131</v>
      </c>
      <c r="C41" s="237" t="str">
        <f>IFERROR(IF('4. Campaign staff'!C23='0d. Support language'!$A$40,'0d. Support language'!$A$40,CONCATENATE('4. Campaign staff'!C23," - ",VLOOKUP('4. Campaign staff'!G23,'0d. Support language'!$A$10:$B$13,2,FALSE), " - grade ",'4. Campaign staff'!E23)),'4. Campaign staff'!C23)</f>
        <v>Select cadre</v>
      </c>
      <c r="D41" s="237"/>
      <c r="E41" s="237"/>
      <c r="F41" s="237"/>
      <c r="G41" s="237"/>
      <c r="H41" s="238"/>
      <c r="I41" s="57"/>
      <c r="J41" s="57"/>
      <c r="K41" s="57"/>
      <c r="L41" s="57"/>
      <c r="M41" s="57"/>
      <c r="N41" s="57"/>
      <c r="O41" s="57"/>
      <c r="P41" s="57"/>
      <c r="Q41" s="57"/>
      <c r="R41" s="57"/>
      <c r="S41" s="11"/>
    </row>
    <row r="42" spans="1:19" ht="15.95" customHeight="1" x14ac:dyDescent="0.25">
      <c r="A42" s="11"/>
      <c r="B42" s="14" t="s">
        <v>132</v>
      </c>
      <c r="C42" s="237" t="str">
        <f>IFERROR(IF('4. Campaign staff'!C24='0d. Support language'!$A$40,'0d. Support language'!$A$40,CONCATENATE('4. Campaign staff'!C24," - ",VLOOKUP('4. Campaign staff'!G24,'0d. Support language'!$A$10:$B$13,2,FALSE), " - grade ",'4. Campaign staff'!E24)),'4. Campaign staff'!C24)</f>
        <v>Select cadre</v>
      </c>
      <c r="D42" s="237"/>
      <c r="E42" s="237"/>
      <c r="F42" s="237"/>
      <c r="G42" s="237"/>
      <c r="H42" s="238"/>
      <c r="I42" s="57"/>
      <c r="J42" s="57"/>
      <c r="K42" s="57"/>
      <c r="L42" s="57"/>
      <c r="M42" s="57"/>
      <c r="N42" s="57"/>
      <c r="O42" s="57"/>
      <c r="P42" s="57"/>
      <c r="Q42" s="57"/>
      <c r="R42" s="57"/>
      <c r="S42" s="11"/>
    </row>
    <row r="43" spans="1:19" ht="15.95" customHeight="1" x14ac:dyDescent="0.25">
      <c r="A43" s="11"/>
      <c r="B43" s="14" t="s">
        <v>133</v>
      </c>
      <c r="C43" s="237" t="str">
        <f>IFERROR(IF('4. Campaign staff'!C25='0d. Support language'!$A$40,'0d. Support language'!$A$40,CONCATENATE('4. Campaign staff'!C25," - ",VLOOKUP('4. Campaign staff'!G25,'0d. Support language'!$A$10:$B$13,2,FALSE), " - grade ",'4. Campaign staff'!E25)),'4. Campaign staff'!C25)</f>
        <v>Select cadre</v>
      </c>
      <c r="D43" s="237"/>
      <c r="E43" s="237"/>
      <c r="F43" s="237"/>
      <c r="G43" s="237"/>
      <c r="H43" s="238"/>
      <c r="I43" s="57"/>
      <c r="J43" s="57"/>
      <c r="K43" s="57"/>
      <c r="L43" s="57"/>
      <c r="M43" s="57"/>
      <c r="N43" s="57"/>
      <c r="O43" s="57"/>
      <c r="P43" s="57"/>
      <c r="Q43" s="57"/>
      <c r="R43" s="57"/>
      <c r="S43" s="11"/>
    </row>
    <row r="44" spans="1:19" ht="15.95" customHeight="1" x14ac:dyDescent="0.25">
      <c r="A44" s="11"/>
      <c r="B44" s="14" t="s">
        <v>134</v>
      </c>
      <c r="C44" s="237" t="str">
        <f>IFERROR(IF('4. Campaign staff'!C26='0d. Support language'!$A$40,'0d. Support language'!$A$40,CONCATENATE('4. Campaign staff'!C26," - ",VLOOKUP('4. Campaign staff'!G26,'0d. Support language'!$A$10:$B$13,2,FALSE), " - grade ",'4. Campaign staff'!E26)),'4. Campaign staff'!C26)</f>
        <v>Select cadre</v>
      </c>
      <c r="D44" s="237"/>
      <c r="E44" s="237"/>
      <c r="F44" s="237"/>
      <c r="G44" s="237"/>
      <c r="H44" s="238"/>
      <c r="I44" s="57"/>
      <c r="J44" s="57"/>
      <c r="K44" s="57"/>
      <c r="L44" s="57"/>
      <c r="M44" s="57"/>
      <c r="N44" s="57"/>
      <c r="O44" s="57"/>
      <c r="P44" s="57"/>
      <c r="Q44" s="57"/>
      <c r="R44" s="57"/>
      <c r="S44" s="11"/>
    </row>
    <row r="45" spans="1:19" ht="15.95" customHeight="1" x14ac:dyDescent="0.25">
      <c r="A45" s="11"/>
      <c r="B45" s="14" t="s">
        <v>135</v>
      </c>
      <c r="C45" s="237" t="str">
        <f>IFERROR(IF('4. Campaign staff'!C27='0d. Support language'!$A$40,'0d. Support language'!$A$40,CONCATENATE('4. Campaign staff'!C27," - ",VLOOKUP('4. Campaign staff'!G27,'0d. Support language'!$A$10:$B$13,2,FALSE), " - grade ",'4. Campaign staff'!E27)),'4. Campaign staff'!C27)</f>
        <v>Select cadre</v>
      </c>
      <c r="D45" s="237"/>
      <c r="E45" s="237"/>
      <c r="F45" s="237"/>
      <c r="G45" s="237"/>
      <c r="H45" s="238"/>
      <c r="I45" s="57"/>
      <c r="J45" s="57"/>
      <c r="K45" s="57"/>
      <c r="L45" s="57"/>
      <c r="M45" s="57"/>
      <c r="N45" s="57"/>
      <c r="O45" s="57"/>
      <c r="P45" s="57"/>
      <c r="Q45" s="57"/>
      <c r="R45" s="57"/>
      <c r="S45" s="11"/>
    </row>
    <row r="46" spans="1:19" ht="15.95" customHeight="1" x14ac:dyDescent="0.25">
      <c r="A46" s="11"/>
      <c r="B46" s="14" t="s">
        <v>136</v>
      </c>
      <c r="C46" s="237" t="str">
        <f>IFERROR(IF('4. Campaign staff'!C28='0d. Support language'!$A$40,'0d. Support language'!$A$40,CONCATENATE('4. Campaign staff'!C28," - ",VLOOKUP('4. Campaign staff'!G28,'0d. Support language'!$A$10:$B$13,2,FALSE), " - grade ",'4. Campaign staff'!E28)),'4. Campaign staff'!C28)</f>
        <v>Select cadre</v>
      </c>
      <c r="D46" s="237"/>
      <c r="E46" s="237"/>
      <c r="F46" s="237"/>
      <c r="G46" s="237"/>
      <c r="H46" s="238"/>
      <c r="I46" s="57"/>
      <c r="J46" s="57"/>
      <c r="K46" s="57"/>
      <c r="L46" s="57"/>
      <c r="M46" s="57"/>
      <c r="N46" s="57"/>
      <c r="O46" s="57"/>
      <c r="P46" s="57"/>
      <c r="Q46" s="57"/>
      <c r="R46" s="57"/>
      <c r="S46" s="11"/>
    </row>
    <row r="47" spans="1:19" ht="15.95" customHeight="1" x14ac:dyDescent="0.25">
      <c r="A47" s="11"/>
      <c r="B47" s="14" t="s">
        <v>137</v>
      </c>
      <c r="C47" s="237" t="str">
        <f>IFERROR(IF('4. Campaign staff'!C29='0d. Support language'!$A$40,'0d. Support language'!$A$40,CONCATENATE('4. Campaign staff'!C29," - ",VLOOKUP('4. Campaign staff'!G29,'0d. Support language'!$A$10:$B$13,2,FALSE), " - grade ",'4. Campaign staff'!E29)),'4. Campaign staff'!C29)</f>
        <v>Select cadre</v>
      </c>
      <c r="D47" s="237"/>
      <c r="E47" s="237"/>
      <c r="F47" s="237"/>
      <c r="G47" s="237"/>
      <c r="H47" s="238"/>
      <c r="I47" s="57"/>
      <c r="J47" s="57"/>
      <c r="K47" s="57"/>
      <c r="L47" s="57"/>
      <c r="M47" s="57"/>
      <c r="N47" s="57"/>
      <c r="O47" s="57"/>
      <c r="P47" s="57"/>
      <c r="Q47" s="57"/>
      <c r="R47" s="57"/>
      <c r="S47" s="11"/>
    </row>
    <row r="48" spans="1:19" ht="15.95" customHeight="1" x14ac:dyDescent="0.25">
      <c r="A48" s="11"/>
      <c r="B48" s="14" t="s">
        <v>138</v>
      </c>
      <c r="C48" s="237" t="str">
        <f>IFERROR(IF('4. Campaign staff'!C30='0d. Support language'!$A$40,'0d. Support language'!$A$40,CONCATENATE('4. Campaign staff'!C30," - ",VLOOKUP('4. Campaign staff'!G30,'0d. Support language'!$A$10:$B$13,2,FALSE), " - grade ",'4. Campaign staff'!E30)),'4. Campaign staff'!C30)</f>
        <v>Select cadre</v>
      </c>
      <c r="D48" s="237"/>
      <c r="E48" s="237"/>
      <c r="F48" s="237"/>
      <c r="G48" s="237"/>
      <c r="H48" s="238"/>
      <c r="I48" s="57"/>
      <c r="J48" s="57"/>
      <c r="K48" s="57"/>
      <c r="L48" s="57"/>
      <c r="M48" s="57"/>
      <c r="N48" s="57"/>
      <c r="O48" s="57"/>
      <c r="P48" s="57"/>
      <c r="Q48" s="57"/>
      <c r="R48" s="57"/>
      <c r="S48" s="11"/>
    </row>
    <row r="49" spans="1:19" ht="15.95" customHeight="1" x14ac:dyDescent="0.25">
      <c r="A49" s="11"/>
      <c r="B49" s="175" t="s">
        <v>139</v>
      </c>
      <c r="C49" s="237" t="str">
        <f>IFERROR(IF('4. Campaign staff'!C31='0d. Support language'!$A$40,'0d. Support language'!$A$40,CONCATENATE('4. Campaign staff'!C31," - ",VLOOKUP('4. Campaign staff'!G31,'0d. Support language'!$A$10:$B$13,2,FALSE), " - grade ",'4. Campaign staff'!E31)),'4. Campaign staff'!C31)</f>
        <v>Select cadre</v>
      </c>
      <c r="D49" s="237"/>
      <c r="E49" s="237"/>
      <c r="F49" s="237"/>
      <c r="G49" s="237"/>
      <c r="H49" s="238"/>
      <c r="I49" s="176"/>
      <c r="J49" s="176"/>
      <c r="K49" s="176"/>
      <c r="L49" s="176"/>
      <c r="M49" s="176"/>
      <c r="N49" s="176"/>
      <c r="O49" s="176"/>
      <c r="P49" s="176"/>
      <c r="Q49" s="176"/>
      <c r="R49" s="176"/>
      <c r="S49" s="11"/>
    </row>
    <row r="50" spans="1:19" ht="15.95" customHeight="1" x14ac:dyDescent="0.25">
      <c r="A50" s="11"/>
      <c r="B50" s="175" t="s">
        <v>140</v>
      </c>
      <c r="C50" s="237" t="str">
        <f>IFERROR(IF('4. Campaign staff'!C32='0d. Support language'!$A$40,'0d. Support language'!$A$40,CONCATENATE('4. Campaign staff'!C32," - ",VLOOKUP('4. Campaign staff'!G32,'0d. Support language'!$A$10:$B$13,2,FALSE), " - grade ",'4. Campaign staff'!E32)),'4. Campaign staff'!C32)</f>
        <v>Select cadre</v>
      </c>
      <c r="D50" s="237"/>
      <c r="E50" s="237"/>
      <c r="F50" s="237"/>
      <c r="G50" s="237"/>
      <c r="H50" s="238"/>
      <c r="I50" s="176"/>
      <c r="J50" s="176"/>
      <c r="K50" s="176"/>
      <c r="L50" s="176"/>
      <c r="M50" s="176"/>
      <c r="N50" s="176"/>
      <c r="O50" s="176"/>
      <c r="P50" s="176"/>
      <c r="Q50" s="176"/>
      <c r="R50" s="176"/>
      <c r="S50" s="11"/>
    </row>
    <row r="51" spans="1:19" ht="15.95" customHeight="1" x14ac:dyDescent="0.25">
      <c r="A51" s="11"/>
      <c r="B51" s="175" t="s">
        <v>141</v>
      </c>
      <c r="C51" s="237" t="str">
        <f>IFERROR(IF('4. Campaign staff'!C33='0d. Support language'!$A$40,'0d. Support language'!$A$40,CONCATENATE('4. Campaign staff'!C33," - ",VLOOKUP('4. Campaign staff'!G33,'0d. Support language'!$A$10:$B$13,2,FALSE), " - grade ",'4. Campaign staff'!E33)),'4. Campaign staff'!C33)</f>
        <v>Select cadre</v>
      </c>
      <c r="D51" s="237"/>
      <c r="E51" s="237"/>
      <c r="F51" s="237"/>
      <c r="G51" s="237"/>
      <c r="H51" s="238"/>
      <c r="I51" s="176"/>
      <c r="J51" s="176"/>
      <c r="K51" s="176"/>
      <c r="L51" s="176"/>
      <c r="M51" s="176"/>
      <c r="N51" s="176"/>
      <c r="O51" s="176"/>
      <c r="P51" s="176"/>
      <c r="Q51" s="176"/>
      <c r="R51" s="176"/>
      <c r="S51" s="11"/>
    </row>
    <row r="52" spans="1:19" ht="15.95" customHeight="1" x14ac:dyDescent="0.25">
      <c r="A52" s="11"/>
      <c r="B52" s="175" t="s">
        <v>142</v>
      </c>
      <c r="C52" s="237" t="str">
        <f>IFERROR(IF('4. Campaign staff'!C34='0d. Support language'!$A$40,'0d. Support language'!$A$40,CONCATENATE('4. Campaign staff'!C34," - ",VLOOKUP('4. Campaign staff'!G34,'0d. Support language'!$A$10:$B$13,2,FALSE), " - grade ",'4. Campaign staff'!E34)),'4. Campaign staff'!C34)</f>
        <v>Select cadre</v>
      </c>
      <c r="D52" s="237"/>
      <c r="E52" s="237"/>
      <c r="F52" s="237"/>
      <c r="G52" s="237"/>
      <c r="H52" s="238"/>
      <c r="I52" s="176"/>
      <c r="J52" s="176"/>
      <c r="K52" s="176"/>
      <c r="L52" s="176"/>
      <c r="M52" s="176"/>
      <c r="N52" s="176"/>
      <c r="O52" s="176"/>
      <c r="P52" s="176"/>
      <c r="Q52" s="176"/>
      <c r="R52" s="176"/>
      <c r="S52" s="11"/>
    </row>
    <row r="53" spans="1:19" ht="15.95" customHeight="1" x14ac:dyDescent="0.25">
      <c r="A53" s="11"/>
      <c r="B53" s="175" t="s">
        <v>534</v>
      </c>
      <c r="C53" s="237" t="str">
        <f>IFERROR(IF('4. Campaign staff'!C35='0d. Support language'!$A$40,'0d. Support language'!$A$40,CONCATENATE('4. Campaign staff'!C35," - ",VLOOKUP('4. Campaign staff'!G35,'0d. Support language'!$A$10:$B$13,2,FALSE), " - grade ",'4. Campaign staff'!E35)),'4. Campaign staff'!C35)</f>
        <v>Select cadre</v>
      </c>
      <c r="D53" s="237"/>
      <c r="E53" s="237"/>
      <c r="F53" s="237"/>
      <c r="G53" s="237"/>
      <c r="H53" s="238"/>
      <c r="I53" s="176"/>
      <c r="J53" s="176"/>
      <c r="K53" s="176"/>
      <c r="L53" s="176"/>
      <c r="M53" s="176"/>
      <c r="N53" s="176"/>
      <c r="O53" s="176"/>
      <c r="P53" s="176"/>
      <c r="Q53" s="176"/>
      <c r="R53" s="176"/>
      <c r="S53" s="11"/>
    </row>
    <row r="54" spans="1:19" ht="15.95" customHeight="1" x14ac:dyDescent="0.25">
      <c r="A54" s="11"/>
      <c r="B54" s="14" t="s">
        <v>535</v>
      </c>
      <c r="C54" s="237" t="str">
        <f>IFERROR(IF('4. Campaign staff'!C36='0d. Support language'!$A$40,'0d. Support language'!$A$40,CONCATENATE('4. Campaign staff'!C36," - ",VLOOKUP('4. Campaign staff'!G36,'0d. Support language'!$A$10:$B$13,2,FALSE), " - grade ",'4. Campaign staff'!E36)),'4. Campaign staff'!C36)</f>
        <v>Select cadre</v>
      </c>
      <c r="D54" s="237"/>
      <c r="E54" s="237"/>
      <c r="F54" s="237"/>
      <c r="G54" s="237"/>
      <c r="H54" s="238"/>
      <c r="I54" s="57"/>
      <c r="J54" s="57"/>
      <c r="K54" s="57"/>
      <c r="L54" s="57"/>
      <c r="M54" s="57"/>
      <c r="N54" s="57"/>
      <c r="O54" s="57"/>
      <c r="P54" s="57"/>
      <c r="Q54" s="57"/>
      <c r="R54" s="57"/>
      <c r="S54" s="11"/>
    </row>
    <row r="55" spans="1:19" ht="15.95" customHeight="1" x14ac:dyDescent="0.25">
      <c r="A55" s="11"/>
      <c r="B55" s="14" t="s">
        <v>536</v>
      </c>
      <c r="C55" s="237" t="str">
        <f>IFERROR(IF('4. Campaign staff'!C37='0d. Support language'!$A$40,'0d. Support language'!$A$40,CONCATENATE('4. Campaign staff'!C37," - ",VLOOKUP('4. Campaign staff'!G37,'0d. Support language'!$A$10:$B$13,2,FALSE), " - grade ",'4. Campaign staff'!E37)),'4. Campaign staff'!C37)</f>
        <v>Select cadre</v>
      </c>
      <c r="D55" s="237"/>
      <c r="E55" s="237"/>
      <c r="F55" s="237"/>
      <c r="G55" s="237"/>
      <c r="H55" s="238"/>
      <c r="I55" s="57"/>
      <c r="J55" s="57"/>
      <c r="K55" s="57"/>
      <c r="L55" s="57"/>
      <c r="M55" s="57"/>
      <c r="N55" s="57"/>
      <c r="O55" s="57"/>
      <c r="P55" s="57"/>
      <c r="Q55" s="57"/>
      <c r="R55" s="57"/>
      <c r="S55" s="11"/>
    </row>
    <row r="56" spans="1:19" ht="15.95" customHeight="1" x14ac:dyDescent="0.25">
      <c r="A56" s="11"/>
      <c r="B56" s="14" t="s">
        <v>537</v>
      </c>
      <c r="C56" s="237" t="str">
        <f>IFERROR(IF('4. Campaign staff'!C38='0d. Support language'!$A$40,'0d. Support language'!$A$40,CONCATENATE('4. Campaign staff'!C38," - ",VLOOKUP('4. Campaign staff'!G38,'0d. Support language'!$A$10:$B$13,2,FALSE), " - grade ",'4. Campaign staff'!E38)),'4. Campaign staff'!C38)</f>
        <v>Select cadre</v>
      </c>
      <c r="D56" s="237"/>
      <c r="E56" s="237"/>
      <c r="F56" s="237"/>
      <c r="G56" s="237"/>
      <c r="H56" s="238"/>
      <c r="I56" s="57"/>
      <c r="J56" s="57"/>
      <c r="K56" s="57"/>
      <c r="L56" s="57"/>
      <c r="M56" s="57"/>
      <c r="N56" s="57"/>
      <c r="O56" s="57"/>
      <c r="P56" s="57"/>
      <c r="Q56" s="57"/>
      <c r="R56" s="57"/>
      <c r="S56" s="11"/>
    </row>
    <row r="57" spans="1:19" ht="15.95" customHeight="1" x14ac:dyDescent="0.25">
      <c r="A57" s="11"/>
      <c r="B57" s="14" t="s">
        <v>538</v>
      </c>
      <c r="C57" s="237" t="str">
        <f>IFERROR(IF('4. Campaign staff'!C39='0d. Support language'!$A$40,'0d. Support language'!$A$40,CONCATENATE('4. Campaign staff'!C39," - ",VLOOKUP('4. Campaign staff'!G39,'0d. Support language'!$A$10:$B$13,2,FALSE), " - grade ",'4. Campaign staff'!E39)),'4. Campaign staff'!C39)</f>
        <v>Select cadre</v>
      </c>
      <c r="D57" s="237"/>
      <c r="E57" s="237"/>
      <c r="F57" s="237"/>
      <c r="G57" s="237"/>
      <c r="H57" s="238"/>
      <c r="I57" s="57"/>
      <c r="J57" s="57"/>
      <c r="K57" s="57"/>
      <c r="L57" s="57"/>
      <c r="M57" s="57"/>
      <c r="N57" s="57"/>
      <c r="O57" s="57"/>
      <c r="P57" s="57"/>
      <c r="Q57" s="57"/>
      <c r="R57" s="57"/>
      <c r="S57" s="11"/>
    </row>
    <row r="58" spans="1:19" ht="10.15" customHeight="1" x14ac:dyDescent="0.25">
      <c r="A58" s="9"/>
      <c r="B58" s="59"/>
      <c r="C58" s="11"/>
      <c r="D58" s="11"/>
      <c r="E58" s="11"/>
      <c r="F58" s="11"/>
      <c r="G58" s="11"/>
      <c r="H58" s="9"/>
      <c r="I58" s="10"/>
      <c r="J58" s="10"/>
      <c r="K58" s="10"/>
      <c r="L58" s="10"/>
      <c r="M58" s="10"/>
      <c r="N58" s="10"/>
      <c r="O58" s="10"/>
      <c r="P58" s="10"/>
      <c r="Q58" s="10"/>
      <c r="R58" s="10"/>
      <c r="S58" s="9"/>
    </row>
    <row r="59" spans="1:19" ht="24" customHeight="1" x14ac:dyDescent="0.25">
      <c r="A59" s="60"/>
      <c r="B59" s="61" t="s">
        <v>143</v>
      </c>
      <c r="C59" s="61"/>
      <c r="D59" s="61"/>
      <c r="E59" s="61"/>
      <c r="F59" s="61"/>
      <c r="G59" s="61"/>
      <c r="H59" s="61"/>
      <c r="I59" s="371" t="s">
        <v>144</v>
      </c>
      <c r="J59" s="371"/>
      <c r="K59" s="371" t="s">
        <v>145</v>
      </c>
      <c r="L59" s="371"/>
      <c r="M59" s="371" t="s">
        <v>146</v>
      </c>
      <c r="N59" s="371"/>
      <c r="O59" s="371" t="s">
        <v>147</v>
      </c>
      <c r="P59" s="371"/>
      <c r="Q59" s="371" t="s">
        <v>148</v>
      </c>
      <c r="R59" s="371"/>
      <c r="S59" s="60"/>
    </row>
    <row r="60" spans="1:19" ht="22.5" customHeight="1" x14ac:dyDescent="0.25">
      <c r="A60" s="11"/>
      <c r="B60" s="372">
        <v>5.09</v>
      </c>
      <c r="C60" s="329" t="s">
        <v>149</v>
      </c>
      <c r="D60" s="329"/>
      <c r="E60" s="330"/>
      <c r="F60" s="62" t="s">
        <v>42</v>
      </c>
      <c r="G60" s="397" t="str">
        <f>CONCATENATE("Amount (in ",'0a. Country information'!R10,")")</f>
        <v>Amount (in )</v>
      </c>
      <c r="H60" s="398"/>
      <c r="I60" s="374"/>
      <c r="J60" s="374"/>
      <c r="K60" s="374"/>
      <c r="L60" s="374"/>
      <c r="M60" s="374"/>
      <c r="N60" s="374"/>
      <c r="O60" s="374"/>
      <c r="P60" s="374"/>
      <c r="Q60" s="374"/>
      <c r="R60" s="374"/>
      <c r="S60" s="11"/>
    </row>
    <row r="61" spans="1:19" ht="33.950000000000003" customHeight="1" x14ac:dyDescent="0.25">
      <c r="A61" s="11"/>
      <c r="B61" s="373"/>
      <c r="C61" s="331"/>
      <c r="D61" s="331"/>
      <c r="E61" s="332"/>
      <c r="F61" s="17" t="s">
        <v>44</v>
      </c>
      <c r="G61" s="397" t="s">
        <v>150</v>
      </c>
      <c r="H61" s="398"/>
      <c r="I61" s="375"/>
      <c r="J61" s="375"/>
      <c r="K61" s="375"/>
      <c r="L61" s="375"/>
      <c r="M61" s="375"/>
      <c r="N61" s="375"/>
      <c r="O61" s="375"/>
      <c r="P61" s="375"/>
      <c r="Q61" s="375"/>
      <c r="R61" s="375"/>
      <c r="S61" s="11"/>
    </row>
    <row r="62" spans="1:19" ht="22.5" customHeight="1" x14ac:dyDescent="0.25">
      <c r="A62" s="11"/>
      <c r="B62" s="378">
        <v>5.0999999999999996</v>
      </c>
      <c r="C62" s="379" t="s">
        <v>151</v>
      </c>
      <c r="D62" s="379"/>
      <c r="E62" s="380"/>
      <c r="F62" s="62" t="s">
        <v>42</v>
      </c>
      <c r="G62" s="397" t="s">
        <v>152</v>
      </c>
      <c r="H62" s="398"/>
      <c r="I62" s="381"/>
      <c r="J62" s="381"/>
      <c r="K62" s="381"/>
      <c r="L62" s="381"/>
      <c r="M62" s="381"/>
      <c r="N62" s="381"/>
      <c r="O62" s="381"/>
      <c r="P62" s="381"/>
      <c r="Q62" s="381"/>
      <c r="R62" s="381"/>
      <c r="S62" s="11"/>
    </row>
    <row r="63" spans="1:19" ht="30" customHeight="1" x14ac:dyDescent="0.25">
      <c r="A63" s="11"/>
      <c r="B63" s="373"/>
      <c r="C63" s="331"/>
      <c r="D63" s="331"/>
      <c r="E63" s="332"/>
      <c r="F63" s="17" t="s">
        <v>44</v>
      </c>
      <c r="G63" s="397" t="s">
        <v>153</v>
      </c>
      <c r="H63" s="398"/>
      <c r="I63" s="375"/>
      <c r="J63" s="375"/>
      <c r="K63" s="375"/>
      <c r="L63" s="375"/>
      <c r="M63" s="375"/>
      <c r="N63" s="375"/>
      <c r="O63" s="375"/>
      <c r="P63" s="375"/>
      <c r="Q63" s="375"/>
      <c r="R63" s="375"/>
      <c r="S63" s="11"/>
    </row>
    <row r="64" spans="1:19" ht="10.15" customHeight="1" x14ac:dyDescent="0.25">
      <c r="A64" s="9"/>
      <c r="B64" s="9"/>
      <c r="C64" s="11"/>
      <c r="D64" s="11"/>
      <c r="E64" s="11"/>
      <c r="F64" s="11"/>
      <c r="G64" s="11"/>
      <c r="H64" s="11"/>
      <c r="I64" s="10"/>
      <c r="J64" s="10"/>
      <c r="K64" s="10"/>
      <c r="L64" s="10"/>
      <c r="M64" s="10"/>
      <c r="N64" s="10"/>
      <c r="O64" s="10"/>
      <c r="P64" s="10"/>
      <c r="Q64" s="10"/>
      <c r="R64" s="10"/>
      <c r="S64" s="9"/>
    </row>
    <row r="65" spans="1:19" ht="24" customHeight="1" x14ac:dyDescent="0.25">
      <c r="A65" s="52"/>
      <c r="B65" s="215" t="s">
        <v>62</v>
      </c>
      <c r="C65" s="215"/>
      <c r="D65" s="215"/>
      <c r="E65" s="215"/>
      <c r="F65" s="215"/>
      <c r="G65" s="215"/>
      <c r="H65" s="215"/>
      <c r="I65" s="215"/>
      <c r="J65" s="215"/>
      <c r="K65" s="215"/>
      <c r="L65" s="215"/>
      <c r="M65" s="215"/>
      <c r="N65" s="215"/>
      <c r="O65" s="215"/>
      <c r="P65" s="215"/>
      <c r="Q65" s="215"/>
      <c r="R65" s="215"/>
      <c r="S65" s="52"/>
    </row>
    <row r="66" spans="1:19" x14ac:dyDescent="0.25">
      <c r="A66" s="9"/>
      <c r="B66" s="338"/>
      <c r="C66" s="339"/>
      <c r="D66" s="339"/>
      <c r="E66" s="339"/>
      <c r="F66" s="339"/>
      <c r="G66" s="339"/>
      <c r="H66" s="339"/>
      <c r="I66" s="339"/>
      <c r="J66" s="339"/>
      <c r="K66" s="339"/>
      <c r="L66" s="339"/>
      <c r="M66" s="339"/>
      <c r="N66" s="339"/>
      <c r="O66" s="339"/>
      <c r="P66" s="339"/>
      <c r="Q66" s="339"/>
      <c r="R66" s="340"/>
      <c r="S66" s="9"/>
    </row>
    <row r="67" spans="1:19" ht="52.7" customHeight="1" x14ac:dyDescent="0.25">
      <c r="A67" s="9"/>
      <c r="B67" s="341"/>
      <c r="C67" s="342"/>
      <c r="D67" s="342"/>
      <c r="E67" s="342"/>
      <c r="F67" s="342"/>
      <c r="G67" s="342"/>
      <c r="H67" s="342"/>
      <c r="I67" s="342"/>
      <c r="J67" s="342"/>
      <c r="K67" s="342"/>
      <c r="L67" s="342"/>
      <c r="M67" s="342"/>
      <c r="N67" s="342"/>
      <c r="O67" s="342"/>
      <c r="P67" s="342"/>
      <c r="Q67" s="342"/>
      <c r="R67" s="343"/>
      <c r="S67" s="9"/>
    </row>
    <row r="68" spans="1:19" x14ac:dyDescent="0.25"/>
  </sheetData>
  <mergeCells count="98">
    <mergeCell ref="B65:R65"/>
    <mergeCell ref="B66:R67"/>
    <mergeCell ref="O62:P62"/>
    <mergeCell ref="Q62:R62"/>
    <mergeCell ref="G63:H63"/>
    <mergeCell ref="I63:J63"/>
    <mergeCell ref="K63:L63"/>
    <mergeCell ref="M63:N63"/>
    <mergeCell ref="O63:P63"/>
    <mergeCell ref="Q63:R63"/>
    <mergeCell ref="B62:B63"/>
    <mergeCell ref="C62:E63"/>
    <mergeCell ref="G62:H62"/>
    <mergeCell ref="I62:J62"/>
    <mergeCell ref="K62:L62"/>
    <mergeCell ref="M62:N62"/>
    <mergeCell ref="B60:B61"/>
    <mergeCell ref="C60:E61"/>
    <mergeCell ref="G60:H60"/>
    <mergeCell ref="I60:J60"/>
    <mergeCell ref="K60:L60"/>
    <mergeCell ref="I59:J59"/>
    <mergeCell ref="O60:P60"/>
    <mergeCell ref="Q60:R60"/>
    <mergeCell ref="G61:H61"/>
    <mergeCell ref="I61:J61"/>
    <mergeCell ref="K61:L61"/>
    <mergeCell ref="O61:P61"/>
    <mergeCell ref="Q61:R61"/>
    <mergeCell ref="K59:L59"/>
    <mergeCell ref="M59:N59"/>
    <mergeCell ref="M61:N61"/>
    <mergeCell ref="O59:P59"/>
    <mergeCell ref="Q59:R59"/>
    <mergeCell ref="M60:N60"/>
    <mergeCell ref="C48:H48"/>
    <mergeCell ref="C54:H54"/>
    <mergeCell ref="C55:H55"/>
    <mergeCell ref="C56:H56"/>
    <mergeCell ref="C57:H57"/>
    <mergeCell ref="C49:H49"/>
    <mergeCell ref="C50:H50"/>
    <mergeCell ref="C51:H51"/>
    <mergeCell ref="C52:H52"/>
    <mergeCell ref="C53:H53"/>
    <mergeCell ref="C47:H47"/>
    <mergeCell ref="C36:H36"/>
    <mergeCell ref="C37:H37"/>
    <mergeCell ref="C38:H38"/>
    <mergeCell ref="C39:H39"/>
    <mergeCell ref="C40:H40"/>
    <mergeCell ref="C41:H41"/>
    <mergeCell ref="C42:H42"/>
    <mergeCell ref="C43:H43"/>
    <mergeCell ref="C44:H44"/>
    <mergeCell ref="C45:H45"/>
    <mergeCell ref="C46:H46"/>
    <mergeCell ref="C35:H35"/>
    <mergeCell ref="C23:H23"/>
    <mergeCell ref="B24:C24"/>
    <mergeCell ref="D24:H24"/>
    <mergeCell ref="B27:H27"/>
    <mergeCell ref="C28:H28"/>
    <mergeCell ref="C29:H29"/>
    <mergeCell ref="C30:H30"/>
    <mergeCell ref="C31:H31"/>
    <mergeCell ref="C32:H32"/>
    <mergeCell ref="C33:H33"/>
    <mergeCell ref="C34:H34"/>
    <mergeCell ref="B25:C25"/>
    <mergeCell ref="D25:H25"/>
    <mergeCell ref="C19:H19"/>
    <mergeCell ref="B20:C20"/>
    <mergeCell ref="D20:H20"/>
    <mergeCell ref="C21:H21"/>
    <mergeCell ref="B22:C22"/>
    <mergeCell ref="D22:H22"/>
    <mergeCell ref="C18:H18"/>
    <mergeCell ref="H9:J9"/>
    <mergeCell ref="E10:G10"/>
    <mergeCell ref="H10:J10"/>
    <mergeCell ref="E11:G11"/>
    <mergeCell ref="H11:J11"/>
    <mergeCell ref="B13:H13"/>
    <mergeCell ref="C14:H14"/>
    <mergeCell ref="C15:H15"/>
    <mergeCell ref="C16:H16"/>
    <mergeCell ref="B17:C17"/>
    <mergeCell ref="D17:H17"/>
    <mergeCell ref="A1:S2"/>
    <mergeCell ref="B4:R4"/>
    <mergeCell ref="B5:R5"/>
    <mergeCell ref="B7:D11"/>
    <mergeCell ref="E7:G7"/>
    <mergeCell ref="H7:J7"/>
    <mergeCell ref="E8:G8"/>
    <mergeCell ref="H8:J8"/>
    <mergeCell ref="E9:G9"/>
  </mergeCells>
  <conditionalFormatting sqref="I14:R14 I19:R22">
    <cfRule type="expression" dxfId="247" priority="7">
      <formula>I14&lt;&gt;""</formula>
    </cfRule>
  </conditionalFormatting>
  <conditionalFormatting sqref="I21:R21 I19:R19">
    <cfRule type="expression" dxfId="246" priority="30">
      <formula>I$14&lt;&gt;""</formula>
    </cfRule>
  </conditionalFormatting>
  <conditionalFormatting sqref="I60:I62 K63 M63 O63 Q63">
    <cfRule type="expression" dxfId="245" priority="29">
      <formula>$J60&lt;&gt;""</formula>
    </cfRule>
  </conditionalFormatting>
  <conditionalFormatting sqref="K60:K62">
    <cfRule type="expression" dxfId="244" priority="27">
      <formula>$J60&lt;&gt;""</formula>
    </cfRule>
  </conditionalFormatting>
  <conditionalFormatting sqref="M60:M62">
    <cfRule type="expression" dxfId="243" priority="26">
      <formula>$J60&lt;&gt;""</formula>
    </cfRule>
  </conditionalFormatting>
  <conditionalFormatting sqref="O60:O62">
    <cfRule type="expression" dxfId="242" priority="25">
      <formula>$J60&lt;&gt;""</formula>
    </cfRule>
  </conditionalFormatting>
  <conditionalFormatting sqref="Q60:Q62">
    <cfRule type="expression" dxfId="241" priority="24">
      <formula>$J60&lt;&gt;""</formula>
    </cfRule>
  </conditionalFormatting>
  <conditionalFormatting sqref="I61:R61">
    <cfRule type="expression" dxfId="240" priority="23">
      <formula>I$60&lt;&gt;""</formula>
    </cfRule>
  </conditionalFormatting>
  <conditionalFormatting sqref="I63:R63">
    <cfRule type="expression" dxfId="239" priority="22">
      <formula>I$62&lt;&gt;""</formula>
    </cfRule>
  </conditionalFormatting>
  <conditionalFormatting sqref="I60:R63">
    <cfRule type="expression" dxfId="238" priority="21">
      <formula>I60&lt;&gt;""</formula>
    </cfRule>
  </conditionalFormatting>
  <conditionalFormatting sqref="I23:R24">
    <cfRule type="expression" dxfId="237" priority="6">
      <formula>I23&lt;&gt;""</formula>
    </cfRule>
  </conditionalFormatting>
  <conditionalFormatting sqref="I23:R23">
    <cfRule type="expression" dxfId="236" priority="20">
      <formula>I$14&lt;&gt;""</formula>
    </cfRule>
  </conditionalFormatting>
  <conditionalFormatting sqref="I63">
    <cfRule type="expression" dxfId="235" priority="28">
      <formula>$J63&lt;&gt;""</formula>
    </cfRule>
  </conditionalFormatting>
  <conditionalFormatting sqref="I28:R57">
    <cfRule type="expression" dxfId="234" priority="5">
      <formula>I28&lt;&gt;""</formula>
    </cfRule>
  </conditionalFormatting>
  <conditionalFormatting sqref="I16:R17">
    <cfRule type="expression" dxfId="233" priority="9">
      <formula>I16&lt;&gt;""</formula>
    </cfRule>
  </conditionalFormatting>
  <conditionalFormatting sqref="I16:R16">
    <cfRule type="expression" dxfId="232" priority="17">
      <formula>I$14&lt;&gt;""</formula>
    </cfRule>
  </conditionalFormatting>
  <conditionalFormatting sqref="I15:R15">
    <cfRule type="expression" dxfId="231" priority="14">
      <formula>I15&lt;&gt;""</formula>
    </cfRule>
  </conditionalFormatting>
  <conditionalFormatting sqref="I15:R15">
    <cfRule type="expression" dxfId="230" priority="15">
      <formula>I$14&lt;&gt;""</formula>
    </cfRule>
  </conditionalFormatting>
  <conditionalFormatting sqref="I18:R18">
    <cfRule type="expression" dxfId="229" priority="10">
      <formula>I18&lt;&gt;""</formula>
    </cfRule>
  </conditionalFormatting>
  <conditionalFormatting sqref="E7:J7 E11:J11">
    <cfRule type="expression" dxfId="228" priority="11">
      <formula>$H7="n.a."</formula>
    </cfRule>
  </conditionalFormatting>
  <conditionalFormatting sqref="I25:R25">
    <cfRule type="expression" dxfId="227" priority="1">
      <formula>I25&lt;&gt;""</formula>
    </cfRule>
  </conditionalFormatting>
  <dataValidations count="3">
    <dataValidation type="whole" operator="greaterThanOrEqual" allowBlank="1" showInputMessage="1" showErrorMessage="1" sqref="I17:R17" xr:uid="{E6BE36FA-C741-471E-A792-A3156D1F8E41}">
      <formula1>0</formula1>
    </dataValidation>
    <dataValidation operator="greaterThanOrEqual" allowBlank="1" showInputMessage="1" showErrorMessage="1" sqref="I62:R62" xr:uid="{6747550F-437D-46D5-B482-0AC62056B7EC}"/>
    <dataValidation type="decimal" operator="greaterThanOrEqual" allowBlank="1" showInputMessage="1" showErrorMessage="1" sqref="I22:R22 I18:R18 I20:R20 I24:R25 I60:R60" xr:uid="{231E476B-9004-4FE2-B35D-067AC5AD0699}">
      <formula1>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6" id="{07171BBB-0B7E-401A-9B7F-5C6C89FFBBB9}">
            <xm:f>I$16='0d. Support language'!$A$8</xm:f>
            <x14:dxf>
              <fill>
                <patternFill>
                  <bgColor rgb="FFFFEAA3"/>
                </patternFill>
              </fill>
            </x14:dxf>
          </x14:cfRule>
          <xm:sqref>I17:R17</xm:sqref>
        </x14:conditionalFormatting>
        <x14:conditionalFormatting xmlns:xm="http://schemas.microsoft.com/office/excel/2006/main">
          <x14:cfRule type="expression" priority="8" id="{0D60C5DE-C80C-4750-A42F-BFDA39B14363}">
            <xm:f>I$19='0d. Support language'!$A$8</xm:f>
            <x14:dxf>
              <fill>
                <patternFill>
                  <bgColor rgb="FFFFEAA3"/>
                </patternFill>
              </fill>
            </x14:dxf>
          </x14:cfRule>
          <xm:sqref>I20:R20</xm:sqref>
        </x14:conditionalFormatting>
        <x14:conditionalFormatting xmlns:xm="http://schemas.microsoft.com/office/excel/2006/main">
          <x14:cfRule type="expression" priority="18" id="{C10DE974-D293-4025-B763-44A837B0D24F}">
            <xm:f>$I$21='0d. Support language'!$A$8</xm:f>
            <x14:dxf>
              <fill>
                <patternFill>
                  <bgColor rgb="FFFFEAA3"/>
                </patternFill>
              </fill>
            </x14:dxf>
          </x14:cfRule>
          <xm:sqref>I22:R22</xm:sqref>
        </x14:conditionalFormatting>
        <x14:conditionalFormatting xmlns:xm="http://schemas.microsoft.com/office/excel/2006/main">
          <x14:cfRule type="expression" priority="19" id="{33710E64-9FB4-461C-9F05-37AE9669BFE5}">
            <xm:f>I$23='0d. Support language'!$A$8</xm:f>
            <x14:dxf>
              <fill>
                <patternFill>
                  <bgColor rgb="FFFFEAA3"/>
                </patternFill>
              </fill>
            </x14:dxf>
          </x14:cfRule>
          <xm:sqref>I24:R24</xm:sqref>
        </x14:conditionalFormatting>
        <x14:conditionalFormatting xmlns:xm="http://schemas.microsoft.com/office/excel/2006/main">
          <x14:cfRule type="expression" priority="3" id="{F8FC7C51-DAE7-426F-AA13-F65C6213F70C}">
            <xm:f>AND('4. Campaign staff'!$C13='4. Campaign staff'!$C12,'4. Campaign staff'!$C13='0d. Support language'!$A$40)</xm:f>
            <x14:dxf>
              <font>
                <color theme="0" tint="-0.24994659260841701"/>
              </font>
              <fill>
                <patternFill>
                  <bgColor theme="0" tint="-4.9989318521683403E-2"/>
                </patternFill>
              </fill>
            </x14:dxf>
          </x14:cfRule>
          <x14:cfRule type="expression" priority="4" id="{99D8A94F-5A11-47FF-A300-0831CCE0F22D}">
            <xm:f>AND('4. Campaign staff'!$C13='4. Campaign staff'!$C14,'4. Campaign staff'!$C13='0d. Support language'!$A$40)</xm:f>
            <x14:dxf>
              <font>
                <color theme="0" tint="-0.24994659260841701"/>
              </font>
              <fill>
                <patternFill>
                  <bgColor theme="0" tint="-4.9989318521683403E-2"/>
                </patternFill>
              </fill>
            </x14:dxf>
          </x14:cfRule>
          <xm:sqref>B31:R47 B55:R57</xm:sqref>
        </x14:conditionalFormatting>
        <x14:conditionalFormatting xmlns:xm="http://schemas.microsoft.com/office/excel/2006/main">
          <x14:cfRule type="expression" priority="176" id="{F8FC7C51-DAE7-426F-AA13-F65C6213F70C}">
            <xm:f>AND('4. Campaign staff'!$C36='4. Campaign staff'!$C30,'4. Campaign staff'!$C36='0d. Support language'!$A$40)</xm:f>
            <x14:dxf>
              <font>
                <color theme="0" tint="-0.24994659260841701"/>
              </font>
              <fill>
                <patternFill>
                  <bgColor theme="0" tint="-4.9989318521683403E-2"/>
                </patternFill>
              </fill>
            </x14:dxf>
          </x14:cfRule>
          <x14:cfRule type="expression" priority="177" id="{99D8A94F-5A11-47FF-A300-0831CCE0F22D}">
            <xm:f>AND('4. Campaign staff'!$C36='4. Campaign staff'!$C37,'4. Campaign staff'!$C36='0d. Support language'!$A$40)</xm:f>
            <x14:dxf>
              <font>
                <color theme="0" tint="-0.24994659260841701"/>
              </font>
              <fill>
                <patternFill>
                  <bgColor theme="0" tint="-4.9989318521683403E-2"/>
                </patternFill>
              </fill>
            </x14:dxf>
          </x14:cfRule>
          <xm:sqref>B54:R54</xm:sqref>
        </x14:conditionalFormatting>
        <x14:conditionalFormatting xmlns:xm="http://schemas.microsoft.com/office/excel/2006/main">
          <x14:cfRule type="expression" priority="178" id="{F8FC7C51-DAE7-426F-AA13-F65C6213F70C}">
            <xm:f>AND('4. Campaign staff'!$C30='4. Campaign staff'!$C29,'4. Campaign staff'!$C30='0d. Support language'!$A$40)</xm:f>
            <x14:dxf>
              <font>
                <color theme="0" tint="-0.24994659260841701"/>
              </font>
              <fill>
                <patternFill>
                  <bgColor theme="0" tint="-4.9989318521683403E-2"/>
                </patternFill>
              </fill>
            </x14:dxf>
          </x14:cfRule>
          <x14:cfRule type="expression" priority="179" id="{99D8A94F-5A11-47FF-A300-0831CCE0F22D}">
            <xm:f>AND('4. Campaign staff'!$C30='4. Campaign staff'!$C36,'4. Campaign staff'!$C30='0d. Support language'!$A$40)</xm:f>
            <x14:dxf>
              <font>
                <color theme="0" tint="-0.24994659260841701"/>
              </font>
              <fill>
                <patternFill>
                  <bgColor theme="0" tint="-4.9989318521683403E-2"/>
                </patternFill>
              </fill>
            </x14:dxf>
          </x14:cfRule>
          <xm:sqref>B48:R53</xm:sqref>
        </x14:conditionalFormatting>
        <x14:conditionalFormatting xmlns:xm="http://schemas.microsoft.com/office/excel/2006/main">
          <x14:cfRule type="expression" priority="2" id="{8A3F6078-6895-4C88-9219-5DB21E4BE415}">
            <xm:f>I$23='0d. Support language'!$A$8</xm:f>
            <x14:dxf>
              <fill>
                <patternFill>
                  <bgColor rgb="FFFFEAA3"/>
                </patternFill>
              </fill>
            </x14:dxf>
          </x14:cfRule>
          <xm:sqref>I25:R25</xm:sqref>
        </x14:conditionalFormatting>
        <x14:conditionalFormatting xmlns:xm="http://schemas.microsoft.com/office/excel/2006/main">
          <x14:cfRule type="expression" priority="205" id="{0A71AC67-A4B0-479F-8A82-A0387EE59E18}">
            <xm:f>OR(I$15='0d. Support language'!#REF!,I$15='0d. Support language'!#REF!)</xm:f>
            <x14:dxf>
              <fill>
                <patternFill>
                  <bgColor rgb="FFFFEAA3"/>
                </patternFill>
              </fill>
            </x14:dxf>
          </x14:cfRule>
          <xm:sqref>I28:R57</xm:sqref>
        </x14:conditionalFormatting>
        <x14:conditionalFormatting xmlns:xm="http://schemas.microsoft.com/office/excel/2006/main">
          <x14:cfRule type="expression" priority="206" id="{8C32A810-D64B-4DDE-9678-7B5EF24FD819}">
            <xm:f>OR(I$15='0d. Support language'!#REF!,I$15='0d. Support language'!#REF!)=TRUE</xm:f>
            <x14:dxf>
              <fill>
                <patternFill>
                  <bgColor rgb="FFFFEAA3"/>
                </patternFill>
              </fill>
            </x14:dxf>
          </x14:cfRule>
          <xm:sqref>I18:R18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35CE1B8D-3DCD-435A-B0D9-ECE5A17E77D2}">
          <x14:formula1>
            <xm:f>'0d. Support language'!$A$8:$A$9</xm:f>
          </x14:formula1>
          <xm:sqref>I16:R16 I28:R57 I23:R23 I21:R21 I19:R19</xm:sqref>
        </x14:dataValidation>
        <x14:dataValidation type="list" allowBlank="1" showInputMessage="1" showErrorMessage="1" xr:uid="{FCE48420-EC61-44CB-A5F5-7AD3CB3EBB7A}">
          <x14:formula1>
            <xm:f>'0d. Support language'!$A$4:$A$5</xm:f>
          </x14:formula1>
          <xm:sqref>I14:R14</xm:sqref>
        </x14:dataValidation>
        <x14:dataValidation type="list" allowBlank="1" showInputMessage="1" showErrorMessage="1" xr:uid="{5BE42163-DD0C-431B-BE28-EC34CD652918}">
          <x14:formula1>
            <xm:f>'0d. Support language'!#REF!</xm:f>
          </x14:formula1>
          <xm:sqref>I15:R15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6E753-1CDA-4C36-9449-028A100AA092}">
  <sheetPr>
    <tabColor rgb="FFFFEAA3"/>
  </sheetPr>
  <dimension ref="A1:AE136"/>
  <sheetViews>
    <sheetView showGridLines="0" zoomScale="90" zoomScaleNormal="90" workbookViewId="0">
      <selection sqref="A1:AE2"/>
    </sheetView>
  </sheetViews>
  <sheetFormatPr defaultColWidth="0" defaultRowHeight="15" zeroHeight="1" x14ac:dyDescent="0.25"/>
  <cols>
    <col min="1" max="1" width="1.7109375" customWidth="1"/>
    <col min="2" max="2" width="6" customWidth="1"/>
    <col min="3" max="3" width="2" customWidth="1"/>
    <col min="4" max="4" width="8.85546875" customWidth="1"/>
    <col min="5" max="5" width="19.28515625" customWidth="1"/>
    <col min="6" max="6" width="19.140625" customWidth="1"/>
    <col min="7" max="7" width="4.7109375" customWidth="1"/>
    <col min="8" max="8" width="3.140625" customWidth="1"/>
    <col min="9" max="9" width="4.42578125" customWidth="1"/>
    <col min="10" max="10" width="11.140625" customWidth="1"/>
    <col min="11" max="11" width="1.7109375" customWidth="1"/>
    <col min="12" max="12" width="6.5703125" customWidth="1"/>
    <col min="13" max="13" width="5.42578125" customWidth="1"/>
    <col min="14" max="14" width="8.85546875" customWidth="1"/>
    <col min="15" max="15" width="2.85546875" customWidth="1"/>
    <col min="16" max="16" width="8.85546875" customWidth="1"/>
    <col min="17" max="17" width="5.85546875" customWidth="1"/>
    <col min="18" max="18" width="8.85546875" customWidth="1"/>
    <col min="19" max="19" width="4.85546875" customWidth="1"/>
    <col min="20" max="20" width="8.85546875" customWidth="1"/>
    <col min="21" max="21" width="4.28515625" customWidth="1"/>
    <col min="22" max="22" width="7.7109375" customWidth="1"/>
    <col min="23" max="23" width="8.85546875" customWidth="1"/>
    <col min="24" max="24" width="1.7109375" customWidth="1"/>
    <col min="25" max="25" width="8.85546875" customWidth="1"/>
    <col min="26" max="26" width="11.28515625" customWidth="1"/>
    <col min="27" max="27" width="11.42578125" customWidth="1"/>
    <col min="28" max="28" width="1.7109375" customWidth="1"/>
    <col min="29" max="29" width="11.28515625" customWidth="1"/>
    <col min="30" max="30" width="1.7109375" customWidth="1"/>
    <col min="31" max="31" width="17.42578125" customWidth="1"/>
    <col min="32" max="16383" width="8.85546875" hidden="1"/>
    <col min="16384" max="16384" width="8.85546875" hidden="1" customWidth="1"/>
  </cols>
  <sheetData>
    <row r="1" spans="1:31" ht="22.15" customHeight="1" x14ac:dyDescent="0.25">
      <c r="A1" s="352" t="s">
        <v>582</v>
      </c>
      <c r="B1" s="213"/>
      <c r="C1" s="213"/>
      <c r="D1" s="213"/>
      <c r="E1" s="213"/>
      <c r="F1" s="213"/>
      <c r="G1" s="213"/>
      <c r="H1" s="213"/>
      <c r="I1" s="213"/>
      <c r="J1" s="213"/>
      <c r="K1" s="213"/>
      <c r="L1" s="213"/>
      <c r="M1" s="213"/>
      <c r="N1" s="213"/>
      <c r="O1" s="213"/>
      <c r="P1" s="213"/>
      <c r="Q1" s="213"/>
      <c r="R1" s="213"/>
      <c r="S1" s="213"/>
      <c r="T1" s="213"/>
      <c r="U1" s="213"/>
      <c r="V1" s="213"/>
      <c r="W1" s="213"/>
      <c r="X1" s="213"/>
      <c r="Y1" s="213"/>
      <c r="Z1" s="213"/>
      <c r="AA1" s="213"/>
      <c r="AB1" s="213"/>
      <c r="AC1" s="213"/>
      <c r="AD1" s="213"/>
      <c r="AE1" s="213"/>
    </row>
    <row r="2" spans="1:31" ht="22.15" customHeight="1" x14ac:dyDescent="0.25">
      <c r="A2" s="352"/>
      <c r="B2" s="213"/>
      <c r="C2" s="213"/>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213"/>
      <c r="AD2" s="213"/>
      <c r="AE2" s="213"/>
    </row>
    <row r="3" spans="1:31" ht="10.15" customHeight="1" x14ac:dyDescent="0.25">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row>
    <row r="4" spans="1:31" ht="15.75" x14ac:dyDescent="0.25">
      <c r="A4" s="9"/>
      <c r="B4" s="311" t="s">
        <v>0</v>
      </c>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c r="AD4" s="311"/>
      <c r="AE4" s="311"/>
    </row>
    <row r="5" spans="1:31" ht="34.5" customHeight="1" x14ac:dyDescent="0.25">
      <c r="A5" s="9"/>
      <c r="B5" s="227" t="s">
        <v>154</v>
      </c>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row>
    <row r="6" spans="1:31" ht="10.15" customHeight="1" x14ac:dyDescent="0.25">
      <c r="A6" s="9"/>
      <c r="B6" s="9"/>
      <c r="C6" s="9"/>
      <c r="D6" s="9"/>
      <c r="E6" s="9"/>
      <c r="F6" s="9"/>
      <c r="G6" s="9"/>
      <c r="H6" s="9"/>
      <c r="I6" s="9"/>
      <c r="J6" s="9"/>
      <c r="K6" s="9"/>
      <c r="L6" s="9"/>
      <c r="M6" s="9"/>
      <c r="N6" s="9"/>
      <c r="O6" s="9"/>
      <c r="P6" s="9"/>
      <c r="R6" s="9"/>
      <c r="S6" s="9"/>
      <c r="T6" s="9"/>
      <c r="U6" s="9"/>
      <c r="V6" s="9"/>
      <c r="W6" s="9"/>
      <c r="X6" s="9"/>
      <c r="Y6" s="9"/>
      <c r="Z6" s="9"/>
      <c r="AA6" s="9"/>
      <c r="AB6" s="9"/>
      <c r="AC6" s="9"/>
      <c r="AD6" s="9"/>
      <c r="AE6" s="9"/>
    </row>
    <row r="7" spans="1:31" ht="15.75" x14ac:dyDescent="0.25">
      <c r="A7" s="52"/>
      <c r="B7" s="215" t="s">
        <v>155</v>
      </c>
      <c r="C7" s="215"/>
      <c r="D7" s="215"/>
      <c r="E7" s="215"/>
      <c r="F7" s="215"/>
      <c r="G7" s="215"/>
      <c r="H7" s="215"/>
      <c r="I7" s="215"/>
      <c r="J7" s="215"/>
      <c r="L7" s="228" t="s">
        <v>156</v>
      </c>
      <c r="M7" s="228"/>
      <c r="N7" s="228"/>
      <c r="O7" s="228"/>
      <c r="P7" s="228"/>
      <c r="Q7" s="228"/>
      <c r="R7" s="228"/>
      <c r="S7" s="228"/>
      <c r="T7" s="228"/>
      <c r="U7" s="228"/>
      <c r="V7" s="228"/>
      <c r="W7" s="228"/>
      <c r="Y7" s="401" t="s">
        <v>157</v>
      </c>
      <c r="Z7" s="401"/>
      <c r="AA7" s="401"/>
      <c r="AB7" s="63"/>
      <c r="AC7" s="15" t="s">
        <v>158</v>
      </c>
      <c r="AD7" s="52"/>
      <c r="AE7" s="52"/>
    </row>
    <row r="8" spans="1:31" x14ac:dyDescent="0.25">
      <c r="B8" s="18">
        <v>6.01</v>
      </c>
      <c r="C8" s="237" t="s">
        <v>159</v>
      </c>
      <c r="D8" s="237"/>
      <c r="E8" s="237"/>
      <c r="F8" s="237"/>
      <c r="G8" s="237"/>
      <c r="H8" s="237"/>
      <c r="I8" s="238"/>
      <c r="J8" s="64"/>
      <c r="L8" s="65">
        <v>6.03</v>
      </c>
      <c r="M8" s="237" t="s">
        <v>160</v>
      </c>
      <c r="N8" s="237"/>
      <c r="O8" s="237"/>
      <c r="P8" s="237"/>
      <c r="Q8" s="237"/>
      <c r="R8" s="237"/>
      <c r="S8" s="237"/>
      <c r="T8" s="237"/>
      <c r="U8" s="237"/>
      <c r="V8" s="238"/>
      <c r="W8" s="64"/>
      <c r="Y8" s="399" t="s">
        <v>161</v>
      </c>
      <c r="Z8" s="400"/>
      <c r="AA8" s="400"/>
      <c r="AB8" s="66"/>
      <c r="AC8" s="67">
        <f>(J9-J8)*24</f>
        <v>0</v>
      </c>
      <c r="AD8" s="10"/>
    </row>
    <row r="9" spans="1:31" x14ac:dyDescent="0.25">
      <c r="B9" s="68">
        <v>6.02</v>
      </c>
      <c r="C9" s="237" t="s">
        <v>162</v>
      </c>
      <c r="D9" s="237"/>
      <c r="E9" s="237"/>
      <c r="F9" s="237"/>
      <c r="G9" s="237"/>
      <c r="H9" s="237"/>
      <c r="I9" s="238"/>
      <c r="J9" s="64"/>
      <c r="L9" s="68">
        <v>6.04</v>
      </c>
      <c r="M9" s="319" t="s">
        <v>163</v>
      </c>
      <c r="N9" s="319"/>
      <c r="O9" s="319"/>
      <c r="P9" s="319"/>
      <c r="Q9" s="319"/>
      <c r="R9" s="319"/>
      <c r="S9" s="319"/>
      <c r="T9" s="319"/>
      <c r="U9" s="319"/>
      <c r="V9" s="320"/>
      <c r="W9" s="64"/>
      <c r="Y9" s="399" t="s">
        <v>164</v>
      </c>
      <c r="Z9" s="400"/>
      <c r="AA9" s="400"/>
      <c r="AB9" s="69"/>
      <c r="AC9" s="70">
        <f>(W9-W8)*24</f>
        <v>0</v>
      </c>
      <c r="AD9" s="10"/>
    </row>
    <row r="10" spans="1:31" ht="10.15" customHeight="1" x14ac:dyDescent="0.25"/>
    <row r="11" spans="1:31" ht="15.75" x14ac:dyDescent="0.25">
      <c r="A11" s="60"/>
      <c r="B11" s="402" t="s">
        <v>165</v>
      </c>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C11" s="71" t="s">
        <v>166</v>
      </c>
      <c r="AD11" s="60"/>
      <c r="AE11" s="60"/>
    </row>
    <row r="12" spans="1:31" x14ac:dyDescent="0.25">
      <c r="B12" s="403" t="s">
        <v>167</v>
      </c>
      <c r="C12" s="403"/>
      <c r="D12" s="403"/>
      <c r="E12" s="403"/>
      <c r="F12" s="403"/>
      <c r="G12" s="403"/>
      <c r="H12" s="404"/>
      <c r="I12" s="407">
        <v>6.05</v>
      </c>
      <c r="J12" s="408"/>
      <c r="K12" s="407">
        <v>6.06</v>
      </c>
      <c r="L12" s="409"/>
      <c r="M12" s="408"/>
      <c r="N12" s="407">
        <v>6.07</v>
      </c>
      <c r="O12" s="408"/>
      <c r="P12" s="407">
        <v>6.08</v>
      </c>
      <c r="Q12" s="408"/>
      <c r="R12" s="409">
        <v>6.09</v>
      </c>
      <c r="S12" s="408"/>
      <c r="T12" s="407">
        <v>6.1</v>
      </c>
      <c r="U12" s="408"/>
      <c r="V12" s="409">
        <v>6.11</v>
      </c>
      <c r="W12" s="408"/>
      <c r="X12" s="407">
        <v>6.12</v>
      </c>
      <c r="Y12" s="408"/>
      <c r="Z12" s="72">
        <v>6.13</v>
      </c>
      <c r="AA12" s="73">
        <v>6.14</v>
      </c>
      <c r="AC12" s="410" t="s">
        <v>168</v>
      </c>
      <c r="AD12" s="10"/>
    </row>
    <row r="13" spans="1:31" x14ac:dyDescent="0.25">
      <c r="B13" s="405"/>
      <c r="C13" s="405"/>
      <c r="D13" s="405"/>
      <c r="E13" s="405"/>
      <c r="F13" s="405"/>
      <c r="G13" s="405"/>
      <c r="H13" s="406"/>
      <c r="I13" s="412" t="s">
        <v>169</v>
      </c>
      <c r="J13" s="413"/>
      <c r="K13" s="412" t="s">
        <v>170</v>
      </c>
      <c r="L13" s="410"/>
      <c r="M13" s="413"/>
      <c r="N13" s="412" t="s">
        <v>171</v>
      </c>
      <c r="O13" s="413"/>
      <c r="P13" s="412" t="s">
        <v>172</v>
      </c>
      <c r="Q13" s="413"/>
      <c r="R13" s="412" t="s">
        <v>173</v>
      </c>
      <c r="S13" s="413"/>
      <c r="T13" s="412" t="s">
        <v>174</v>
      </c>
      <c r="U13" s="413"/>
      <c r="V13" s="412" t="s">
        <v>175</v>
      </c>
      <c r="W13" s="413"/>
      <c r="X13" s="412" t="s">
        <v>176</v>
      </c>
      <c r="Y13" s="413"/>
      <c r="Z13" s="416" t="s">
        <v>177</v>
      </c>
      <c r="AA13" s="412" t="s">
        <v>178</v>
      </c>
      <c r="AC13" s="410"/>
      <c r="AD13" s="10"/>
    </row>
    <row r="14" spans="1:31" ht="25.7" customHeight="1" x14ac:dyDescent="0.25">
      <c r="B14" s="417" t="str">
        <f>_xlfn.IFNA(CONCATENATE("(Between ",TEXT(DATE('2. Campaign information'!R14,VLOOKUP('2. Campaign information'!P14,'0d. Support language'!D19:E30,2,FALSE),'2. Campaign information'!N14)-30,"dd-mmm-yyyy"), " and ", TEXT(DATE('2. Campaign information'!R14,VLOOKUP('2. Campaign information'!P14,'0d. Support language'!D19:E30,2,FALSE),'2. Campaign information'!N14)-1,"dd-mmm-yyyy"),")"),"")</f>
        <v/>
      </c>
      <c r="C14" s="417"/>
      <c r="D14" s="417"/>
      <c r="E14" s="417"/>
      <c r="F14" s="417"/>
      <c r="G14" s="417"/>
      <c r="H14" s="418"/>
      <c r="I14" s="412"/>
      <c r="J14" s="413"/>
      <c r="K14" s="412"/>
      <c r="L14" s="410"/>
      <c r="M14" s="413"/>
      <c r="N14" s="412"/>
      <c r="O14" s="413"/>
      <c r="P14" s="412"/>
      <c r="Q14" s="413"/>
      <c r="R14" s="412"/>
      <c r="S14" s="413"/>
      <c r="T14" s="412"/>
      <c r="U14" s="413"/>
      <c r="V14" s="412"/>
      <c r="W14" s="413"/>
      <c r="X14" s="412"/>
      <c r="Y14" s="413"/>
      <c r="Z14" s="416"/>
      <c r="AA14" s="412"/>
      <c r="AC14" s="410"/>
      <c r="AD14" s="10"/>
    </row>
    <row r="15" spans="1:31" x14ac:dyDescent="0.25">
      <c r="B15" s="419"/>
      <c r="C15" s="419"/>
      <c r="D15" s="419"/>
      <c r="E15" s="419"/>
      <c r="F15" s="419"/>
      <c r="G15" s="419"/>
      <c r="H15" s="420"/>
      <c r="I15" s="414"/>
      <c r="J15" s="415"/>
      <c r="K15" s="414"/>
      <c r="L15" s="411"/>
      <c r="M15" s="415"/>
      <c r="N15" s="412"/>
      <c r="O15" s="413"/>
      <c r="P15" s="412"/>
      <c r="Q15" s="413"/>
      <c r="R15" s="412"/>
      <c r="S15" s="413"/>
      <c r="T15" s="412"/>
      <c r="U15" s="413"/>
      <c r="V15" s="412"/>
      <c r="W15" s="413"/>
      <c r="X15" s="414"/>
      <c r="Y15" s="415"/>
      <c r="Z15" s="416"/>
      <c r="AA15" s="74" t="s">
        <v>179</v>
      </c>
      <c r="AC15" s="411"/>
      <c r="AD15" s="10"/>
    </row>
    <row r="16" spans="1:31" x14ac:dyDescent="0.25">
      <c r="B16" s="75" t="s">
        <v>180</v>
      </c>
      <c r="C16" s="421" t="str">
        <f>IFERROR(IF('4. Campaign staff'!C10='0d. Support language'!$A$40,'0d. Support language'!$A$40,CONCATENATE('4. Campaign staff'!C10," - ",VLOOKUP('4. Campaign staff'!G10,'0d. Support language'!$A$10:$B$13,2,FALSE), " - grade ",'4. Campaign staff'!E10)),'4. Campaign staff'!C10)</f>
        <v>Select cadre</v>
      </c>
      <c r="D16" s="421"/>
      <c r="E16" s="421"/>
      <c r="F16" s="421"/>
      <c r="G16" s="421"/>
      <c r="H16" s="422"/>
      <c r="I16" s="423"/>
      <c r="J16" s="424"/>
      <c r="K16" s="423"/>
      <c r="L16" s="425"/>
      <c r="M16" s="424"/>
      <c r="N16" s="426"/>
      <c r="O16" s="427"/>
      <c r="P16" s="423"/>
      <c r="Q16" s="424"/>
      <c r="R16" s="423"/>
      <c r="S16" s="424"/>
      <c r="T16" s="428"/>
      <c r="U16" s="428"/>
      <c r="V16" s="428"/>
      <c r="W16" s="428"/>
      <c r="X16" s="423"/>
      <c r="Y16" s="424"/>
      <c r="Z16" s="76"/>
      <c r="AA16" s="77"/>
      <c r="AC16" s="78">
        <f t="shared" ref="AC16:AC45" si="0">SUM(I16:AA16)/30</f>
        <v>0</v>
      </c>
      <c r="AD16" s="10"/>
    </row>
    <row r="17" spans="2:30" x14ac:dyDescent="0.25">
      <c r="B17" s="79" t="s">
        <v>181</v>
      </c>
      <c r="C17" s="421" t="str">
        <f>IFERROR(IF('4. Campaign staff'!C11='0d. Support language'!$A$40,'0d. Support language'!$A$40,CONCATENATE('4. Campaign staff'!C11," - ",VLOOKUP('4. Campaign staff'!G11,'0d. Support language'!$A$10:$B$13,2,FALSE), " - grade ",'4. Campaign staff'!E11)),'4. Campaign staff'!C11)</f>
        <v>Select cadre</v>
      </c>
      <c r="D17" s="421"/>
      <c r="E17" s="421"/>
      <c r="F17" s="421"/>
      <c r="G17" s="421"/>
      <c r="H17" s="422"/>
      <c r="I17" s="423"/>
      <c r="J17" s="424"/>
      <c r="K17" s="423"/>
      <c r="L17" s="425"/>
      <c r="M17" s="424"/>
      <c r="N17" s="426"/>
      <c r="O17" s="427"/>
      <c r="P17" s="423"/>
      <c r="Q17" s="424"/>
      <c r="R17" s="423"/>
      <c r="S17" s="424"/>
      <c r="T17" s="428"/>
      <c r="U17" s="428"/>
      <c r="V17" s="428"/>
      <c r="W17" s="428"/>
      <c r="X17" s="423"/>
      <c r="Y17" s="424"/>
      <c r="Z17" s="76"/>
      <c r="AA17" s="77"/>
      <c r="AC17" s="78">
        <f t="shared" si="0"/>
        <v>0</v>
      </c>
      <c r="AD17" s="10"/>
    </row>
    <row r="18" spans="2:30" x14ac:dyDescent="0.25">
      <c r="B18" s="80" t="s">
        <v>182</v>
      </c>
      <c r="C18" s="421" t="str">
        <f>IFERROR(IF('4. Campaign staff'!C12='0d. Support language'!$A$40,'0d. Support language'!$A$40,CONCATENATE('4. Campaign staff'!C12," - ",VLOOKUP('4. Campaign staff'!G12,'0d. Support language'!$A$10:$B$13,2,FALSE), " - grade ",'4. Campaign staff'!E12)),'4. Campaign staff'!C12)</f>
        <v>Select cadre</v>
      </c>
      <c r="D18" s="421"/>
      <c r="E18" s="421"/>
      <c r="F18" s="421"/>
      <c r="G18" s="421"/>
      <c r="H18" s="422"/>
      <c r="I18" s="423"/>
      <c r="J18" s="424"/>
      <c r="K18" s="423"/>
      <c r="L18" s="425"/>
      <c r="M18" s="424"/>
      <c r="N18" s="426"/>
      <c r="O18" s="427"/>
      <c r="P18" s="423"/>
      <c r="Q18" s="424"/>
      <c r="R18" s="423"/>
      <c r="S18" s="424"/>
      <c r="T18" s="428"/>
      <c r="U18" s="428"/>
      <c r="V18" s="428"/>
      <c r="W18" s="428"/>
      <c r="X18" s="423"/>
      <c r="Y18" s="424"/>
      <c r="Z18" s="76"/>
      <c r="AA18" s="77"/>
      <c r="AC18" s="78">
        <f t="shared" si="0"/>
        <v>0</v>
      </c>
      <c r="AD18" s="10"/>
    </row>
    <row r="19" spans="2:30" x14ac:dyDescent="0.25">
      <c r="B19" s="80" t="s">
        <v>183</v>
      </c>
      <c r="C19" s="421" t="str">
        <f>IFERROR(IF('4. Campaign staff'!C13='0d. Support language'!$A$40,'0d. Support language'!$A$40,CONCATENATE('4. Campaign staff'!C13," - ",VLOOKUP('4. Campaign staff'!G13,'0d. Support language'!$A$10:$B$13,2,FALSE), " - grade ",'4. Campaign staff'!E13)),'4. Campaign staff'!C13)</f>
        <v>Select cadre</v>
      </c>
      <c r="D19" s="421"/>
      <c r="E19" s="421"/>
      <c r="F19" s="421"/>
      <c r="G19" s="421"/>
      <c r="H19" s="422"/>
      <c r="I19" s="423"/>
      <c r="J19" s="424"/>
      <c r="K19" s="423"/>
      <c r="L19" s="425"/>
      <c r="M19" s="424"/>
      <c r="N19" s="426"/>
      <c r="O19" s="427"/>
      <c r="P19" s="423"/>
      <c r="Q19" s="424"/>
      <c r="R19" s="423"/>
      <c r="S19" s="424"/>
      <c r="T19" s="428"/>
      <c r="U19" s="428"/>
      <c r="V19" s="428"/>
      <c r="W19" s="428"/>
      <c r="X19" s="423"/>
      <c r="Y19" s="424"/>
      <c r="Z19" s="76"/>
      <c r="AA19" s="77"/>
      <c r="AC19" s="78">
        <f t="shared" si="0"/>
        <v>0</v>
      </c>
      <c r="AD19" s="10"/>
    </row>
    <row r="20" spans="2:30" x14ac:dyDescent="0.25">
      <c r="B20" s="80" t="s">
        <v>184</v>
      </c>
      <c r="C20" s="421" t="str">
        <f>IFERROR(IF('4. Campaign staff'!C14='0d. Support language'!$A$40,'0d. Support language'!$A$40,CONCATENATE('4. Campaign staff'!C14," - ",VLOOKUP('4. Campaign staff'!G14,'0d. Support language'!$A$10:$B$13,2,FALSE), " - grade ",'4. Campaign staff'!E14)),'4. Campaign staff'!C14)</f>
        <v>Select cadre</v>
      </c>
      <c r="D20" s="421"/>
      <c r="E20" s="421"/>
      <c r="F20" s="421"/>
      <c r="G20" s="421"/>
      <c r="H20" s="422"/>
      <c r="I20" s="423"/>
      <c r="J20" s="424"/>
      <c r="K20" s="423"/>
      <c r="L20" s="425"/>
      <c r="M20" s="424"/>
      <c r="N20" s="426"/>
      <c r="O20" s="427"/>
      <c r="P20" s="423"/>
      <c r="Q20" s="424"/>
      <c r="R20" s="423"/>
      <c r="S20" s="424"/>
      <c r="T20" s="428"/>
      <c r="U20" s="428"/>
      <c r="V20" s="428"/>
      <c r="W20" s="428"/>
      <c r="X20" s="423"/>
      <c r="Y20" s="424"/>
      <c r="Z20" s="76"/>
      <c r="AA20" s="77"/>
      <c r="AC20" s="78">
        <f t="shared" si="0"/>
        <v>0</v>
      </c>
      <c r="AD20" s="10"/>
    </row>
    <row r="21" spans="2:30" x14ac:dyDescent="0.25">
      <c r="B21" s="80" t="s">
        <v>185</v>
      </c>
      <c r="C21" s="421" t="str">
        <f>IFERROR(IF('4. Campaign staff'!C15='0d. Support language'!$A$40,'0d. Support language'!$A$40,CONCATENATE('4. Campaign staff'!C15," - ",VLOOKUP('4. Campaign staff'!G15,'0d. Support language'!$A$10:$B$13,2,FALSE), " - grade ",'4. Campaign staff'!E15)),'4. Campaign staff'!C15)</f>
        <v>Select cadre</v>
      </c>
      <c r="D21" s="421"/>
      <c r="E21" s="421"/>
      <c r="F21" s="421"/>
      <c r="G21" s="421"/>
      <c r="H21" s="422"/>
      <c r="I21" s="423"/>
      <c r="J21" s="424"/>
      <c r="K21" s="423"/>
      <c r="L21" s="425"/>
      <c r="M21" s="424"/>
      <c r="N21" s="426"/>
      <c r="O21" s="427"/>
      <c r="P21" s="423"/>
      <c r="Q21" s="424"/>
      <c r="R21" s="423"/>
      <c r="S21" s="424"/>
      <c r="T21" s="428"/>
      <c r="U21" s="428"/>
      <c r="V21" s="428"/>
      <c r="W21" s="428"/>
      <c r="X21" s="423"/>
      <c r="Y21" s="424"/>
      <c r="Z21" s="76"/>
      <c r="AA21" s="77"/>
      <c r="AC21" s="78">
        <f t="shared" si="0"/>
        <v>0</v>
      </c>
      <c r="AD21" s="10"/>
    </row>
    <row r="22" spans="2:30" x14ac:dyDescent="0.25">
      <c r="B22" s="80" t="s">
        <v>186</v>
      </c>
      <c r="C22" s="421" t="str">
        <f>IFERROR(IF('4. Campaign staff'!C16='0d. Support language'!$A$40,'0d. Support language'!$A$40,CONCATENATE('4. Campaign staff'!C16," - ",VLOOKUP('4. Campaign staff'!G16,'0d. Support language'!$A$10:$B$13,2,FALSE), " - grade ",'4. Campaign staff'!E16)),'4. Campaign staff'!C16)</f>
        <v>Select cadre</v>
      </c>
      <c r="D22" s="421"/>
      <c r="E22" s="421"/>
      <c r="F22" s="421"/>
      <c r="G22" s="421"/>
      <c r="H22" s="422"/>
      <c r="I22" s="423"/>
      <c r="J22" s="424"/>
      <c r="K22" s="423"/>
      <c r="L22" s="425"/>
      <c r="M22" s="424"/>
      <c r="N22" s="426"/>
      <c r="O22" s="427"/>
      <c r="P22" s="423"/>
      <c r="Q22" s="424"/>
      <c r="R22" s="423"/>
      <c r="S22" s="424"/>
      <c r="T22" s="428"/>
      <c r="U22" s="428"/>
      <c r="V22" s="428"/>
      <c r="W22" s="428"/>
      <c r="X22" s="423"/>
      <c r="Y22" s="424"/>
      <c r="Z22" s="76"/>
      <c r="AA22" s="77"/>
      <c r="AC22" s="78">
        <f t="shared" si="0"/>
        <v>0</v>
      </c>
      <c r="AD22" s="10"/>
    </row>
    <row r="23" spans="2:30" x14ac:dyDescent="0.25">
      <c r="B23" s="80" t="s">
        <v>187</v>
      </c>
      <c r="C23" s="421" t="str">
        <f>IFERROR(IF('4. Campaign staff'!C17='0d. Support language'!$A$40,'0d. Support language'!$A$40,CONCATENATE('4. Campaign staff'!C17," - ",VLOOKUP('4. Campaign staff'!G17,'0d. Support language'!$A$10:$B$13,2,FALSE), " - grade ",'4. Campaign staff'!E17)),'4. Campaign staff'!C17)</f>
        <v>Select cadre</v>
      </c>
      <c r="D23" s="421"/>
      <c r="E23" s="421"/>
      <c r="F23" s="421"/>
      <c r="G23" s="421"/>
      <c r="H23" s="422"/>
      <c r="I23" s="423"/>
      <c r="J23" s="424"/>
      <c r="K23" s="423"/>
      <c r="L23" s="425"/>
      <c r="M23" s="424"/>
      <c r="N23" s="426"/>
      <c r="O23" s="427"/>
      <c r="P23" s="423"/>
      <c r="Q23" s="424"/>
      <c r="R23" s="423"/>
      <c r="S23" s="424"/>
      <c r="T23" s="428"/>
      <c r="U23" s="428"/>
      <c r="V23" s="428"/>
      <c r="W23" s="428"/>
      <c r="X23" s="423"/>
      <c r="Y23" s="424"/>
      <c r="Z23" s="76"/>
      <c r="AA23" s="77"/>
      <c r="AC23" s="78">
        <f t="shared" si="0"/>
        <v>0</v>
      </c>
      <c r="AD23" s="10"/>
    </row>
    <row r="24" spans="2:30" x14ac:dyDescent="0.25">
      <c r="B24" s="80" t="s">
        <v>188</v>
      </c>
      <c r="C24" s="421" t="str">
        <f>IFERROR(IF('4. Campaign staff'!C18='0d. Support language'!$A$40,'0d. Support language'!$A$40,CONCATENATE('4. Campaign staff'!C18," - ",VLOOKUP('4. Campaign staff'!G18,'0d. Support language'!$A$10:$B$13,2,FALSE), " - grade ",'4. Campaign staff'!E18)),'4. Campaign staff'!C18)</f>
        <v>Select cadre</v>
      </c>
      <c r="D24" s="421"/>
      <c r="E24" s="421"/>
      <c r="F24" s="421"/>
      <c r="G24" s="421"/>
      <c r="H24" s="422"/>
      <c r="I24" s="423"/>
      <c r="J24" s="424"/>
      <c r="K24" s="423"/>
      <c r="L24" s="425"/>
      <c r="M24" s="424"/>
      <c r="N24" s="426"/>
      <c r="O24" s="427"/>
      <c r="P24" s="423"/>
      <c r="Q24" s="424"/>
      <c r="R24" s="423"/>
      <c r="S24" s="424"/>
      <c r="T24" s="428"/>
      <c r="U24" s="428"/>
      <c r="V24" s="428"/>
      <c r="W24" s="428"/>
      <c r="X24" s="423"/>
      <c r="Y24" s="424"/>
      <c r="Z24" s="76"/>
      <c r="AA24" s="77"/>
      <c r="AC24" s="78">
        <f t="shared" si="0"/>
        <v>0</v>
      </c>
      <c r="AD24" s="10"/>
    </row>
    <row r="25" spans="2:30" x14ac:dyDescent="0.25">
      <c r="B25" s="80" t="s">
        <v>189</v>
      </c>
      <c r="C25" s="421" t="str">
        <f>IFERROR(IF('4. Campaign staff'!C19='0d. Support language'!$A$40,'0d. Support language'!$A$40,CONCATENATE('4. Campaign staff'!C19," - ",VLOOKUP('4. Campaign staff'!G19,'0d. Support language'!$A$10:$B$13,2,FALSE), " - grade ",'4. Campaign staff'!E19)),'4. Campaign staff'!C19)</f>
        <v>Select cadre</v>
      </c>
      <c r="D25" s="421"/>
      <c r="E25" s="421"/>
      <c r="F25" s="421"/>
      <c r="G25" s="421"/>
      <c r="H25" s="422"/>
      <c r="I25" s="423"/>
      <c r="J25" s="424"/>
      <c r="K25" s="423"/>
      <c r="L25" s="425"/>
      <c r="M25" s="424"/>
      <c r="N25" s="426"/>
      <c r="O25" s="427"/>
      <c r="P25" s="423"/>
      <c r="Q25" s="424"/>
      <c r="R25" s="423"/>
      <c r="S25" s="424"/>
      <c r="T25" s="428"/>
      <c r="U25" s="428"/>
      <c r="V25" s="428"/>
      <c r="W25" s="428"/>
      <c r="X25" s="423"/>
      <c r="Y25" s="424"/>
      <c r="Z25" s="76"/>
      <c r="AA25" s="77"/>
      <c r="AC25" s="78">
        <f t="shared" si="0"/>
        <v>0</v>
      </c>
      <c r="AD25" s="10"/>
    </row>
    <row r="26" spans="2:30" x14ac:dyDescent="0.25">
      <c r="B26" s="80" t="s">
        <v>190</v>
      </c>
      <c r="C26" s="421" t="str">
        <f>IFERROR(IF('4. Campaign staff'!C20='0d. Support language'!$A$40,'0d. Support language'!$A$40,CONCATENATE('4. Campaign staff'!C20," - ",VLOOKUP('4. Campaign staff'!G20,'0d. Support language'!$A$10:$B$13,2,FALSE), " - grade ",'4. Campaign staff'!E20)),'4. Campaign staff'!C20)</f>
        <v>Select cadre</v>
      </c>
      <c r="D26" s="421"/>
      <c r="E26" s="421"/>
      <c r="F26" s="421"/>
      <c r="G26" s="421"/>
      <c r="H26" s="422"/>
      <c r="I26" s="423"/>
      <c r="J26" s="424"/>
      <c r="K26" s="423"/>
      <c r="L26" s="425"/>
      <c r="M26" s="424"/>
      <c r="N26" s="426"/>
      <c r="O26" s="427"/>
      <c r="P26" s="423"/>
      <c r="Q26" s="424"/>
      <c r="R26" s="423"/>
      <c r="S26" s="424"/>
      <c r="T26" s="428"/>
      <c r="U26" s="428"/>
      <c r="V26" s="428"/>
      <c r="W26" s="428"/>
      <c r="X26" s="423"/>
      <c r="Y26" s="424"/>
      <c r="Z26" s="76"/>
      <c r="AA26" s="81"/>
      <c r="AC26" s="78">
        <f t="shared" si="0"/>
        <v>0</v>
      </c>
      <c r="AD26" s="10"/>
    </row>
    <row r="27" spans="2:30" x14ac:dyDescent="0.25">
      <c r="B27" s="80" t="s">
        <v>191</v>
      </c>
      <c r="C27" s="421" t="str">
        <f>IFERROR(IF('4. Campaign staff'!C21='0d. Support language'!$A$40,'0d. Support language'!$A$40,CONCATENATE('4. Campaign staff'!C21," - ",VLOOKUP('4. Campaign staff'!G21,'0d. Support language'!$A$10:$B$13,2,FALSE), " - grade ",'4. Campaign staff'!E21)),'4. Campaign staff'!C21)</f>
        <v>Select cadre</v>
      </c>
      <c r="D27" s="421"/>
      <c r="E27" s="421"/>
      <c r="F27" s="421"/>
      <c r="G27" s="421"/>
      <c r="H27" s="422"/>
      <c r="I27" s="423"/>
      <c r="J27" s="424"/>
      <c r="K27" s="423"/>
      <c r="L27" s="425"/>
      <c r="M27" s="424"/>
      <c r="N27" s="426"/>
      <c r="O27" s="427"/>
      <c r="P27" s="423"/>
      <c r="Q27" s="424"/>
      <c r="R27" s="423"/>
      <c r="S27" s="424"/>
      <c r="T27" s="428"/>
      <c r="U27" s="428"/>
      <c r="V27" s="428"/>
      <c r="W27" s="428"/>
      <c r="X27" s="423"/>
      <c r="Y27" s="424"/>
      <c r="Z27" s="76"/>
      <c r="AA27" s="77"/>
      <c r="AC27" s="78">
        <f t="shared" si="0"/>
        <v>0</v>
      </c>
      <c r="AD27" s="10"/>
    </row>
    <row r="28" spans="2:30" x14ac:dyDescent="0.25">
      <c r="B28" s="80" t="s">
        <v>192</v>
      </c>
      <c r="C28" s="421" t="str">
        <f>IFERROR(IF('4. Campaign staff'!C22='0d. Support language'!$A$40,'0d. Support language'!$A$40,CONCATENATE('4. Campaign staff'!C22," - ",VLOOKUP('4. Campaign staff'!G22,'0d. Support language'!$A$10:$B$13,2,FALSE), " - grade ",'4. Campaign staff'!E22)),'4. Campaign staff'!C22)</f>
        <v>Select cadre</v>
      </c>
      <c r="D28" s="421"/>
      <c r="E28" s="421"/>
      <c r="F28" s="421"/>
      <c r="G28" s="421"/>
      <c r="H28" s="422"/>
      <c r="I28" s="423"/>
      <c r="J28" s="424"/>
      <c r="K28" s="423"/>
      <c r="L28" s="425"/>
      <c r="M28" s="424"/>
      <c r="N28" s="426"/>
      <c r="O28" s="427"/>
      <c r="P28" s="423"/>
      <c r="Q28" s="424"/>
      <c r="R28" s="423"/>
      <c r="S28" s="424"/>
      <c r="T28" s="428"/>
      <c r="U28" s="428"/>
      <c r="V28" s="428"/>
      <c r="W28" s="428"/>
      <c r="X28" s="423"/>
      <c r="Y28" s="424"/>
      <c r="Z28" s="76"/>
      <c r="AA28" s="77"/>
      <c r="AC28" s="78">
        <f t="shared" si="0"/>
        <v>0</v>
      </c>
      <c r="AD28" s="10"/>
    </row>
    <row r="29" spans="2:30" x14ac:dyDescent="0.25">
      <c r="B29" s="80" t="s">
        <v>193</v>
      </c>
      <c r="C29" s="421" t="str">
        <f>IFERROR(IF('4. Campaign staff'!C23='0d. Support language'!$A$40,'0d. Support language'!$A$40,CONCATENATE('4. Campaign staff'!C23," - ",VLOOKUP('4. Campaign staff'!G23,'0d. Support language'!$A$10:$B$13,2,FALSE), " - grade ",'4. Campaign staff'!E23)),'4. Campaign staff'!C23)</f>
        <v>Select cadre</v>
      </c>
      <c r="D29" s="421"/>
      <c r="E29" s="421"/>
      <c r="F29" s="421"/>
      <c r="G29" s="421"/>
      <c r="H29" s="422"/>
      <c r="I29" s="423"/>
      <c r="J29" s="424"/>
      <c r="K29" s="423"/>
      <c r="L29" s="425"/>
      <c r="M29" s="424"/>
      <c r="N29" s="426"/>
      <c r="O29" s="427"/>
      <c r="P29" s="423"/>
      <c r="Q29" s="424"/>
      <c r="R29" s="423"/>
      <c r="S29" s="424"/>
      <c r="T29" s="428"/>
      <c r="U29" s="428"/>
      <c r="V29" s="428"/>
      <c r="W29" s="428"/>
      <c r="X29" s="423"/>
      <c r="Y29" s="424"/>
      <c r="Z29" s="76"/>
      <c r="AA29" s="77"/>
      <c r="AC29" s="78">
        <f t="shared" si="0"/>
        <v>0</v>
      </c>
      <c r="AD29" s="10"/>
    </row>
    <row r="30" spans="2:30" x14ac:dyDescent="0.25">
      <c r="B30" s="80" t="s">
        <v>194</v>
      </c>
      <c r="C30" s="421" t="str">
        <f>IFERROR(IF('4. Campaign staff'!C24='0d. Support language'!$A$40,'0d. Support language'!$A$40,CONCATENATE('4. Campaign staff'!C24," - ",VLOOKUP('4. Campaign staff'!G24,'0d. Support language'!$A$10:$B$13,2,FALSE), " - grade ",'4. Campaign staff'!E24)),'4. Campaign staff'!C24)</f>
        <v>Select cadre</v>
      </c>
      <c r="D30" s="421"/>
      <c r="E30" s="421"/>
      <c r="F30" s="421"/>
      <c r="G30" s="421"/>
      <c r="H30" s="422"/>
      <c r="I30" s="423"/>
      <c r="J30" s="424"/>
      <c r="K30" s="423"/>
      <c r="L30" s="425"/>
      <c r="M30" s="424"/>
      <c r="N30" s="426"/>
      <c r="O30" s="427"/>
      <c r="P30" s="423"/>
      <c r="Q30" s="424"/>
      <c r="R30" s="423"/>
      <c r="S30" s="424"/>
      <c r="T30" s="428"/>
      <c r="U30" s="428"/>
      <c r="V30" s="428"/>
      <c r="W30" s="428"/>
      <c r="X30" s="423"/>
      <c r="Y30" s="424"/>
      <c r="Z30" s="76"/>
      <c r="AA30" s="77"/>
      <c r="AC30" s="78">
        <f t="shared" si="0"/>
        <v>0</v>
      </c>
      <c r="AD30" s="10"/>
    </row>
    <row r="31" spans="2:30" x14ac:dyDescent="0.25">
      <c r="B31" s="80" t="s">
        <v>195</v>
      </c>
      <c r="C31" s="421" t="str">
        <f>IFERROR(IF('4. Campaign staff'!C25='0d. Support language'!$A$40,'0d. Support language'!$A$40,CONCATENATE('4. Campaign staff'!C25," - ",VLOOKUP('4. Campaign staff'!G25,'0d. Support language'!$A$10:$B$13,2,FALSE), " - grade ",'4. Campaign staff'!E25)),'4. Campaign staff'!C25)</f>
        <v>Select cadre</v>
      </c>
      <c r="D31" s="421"/>
      <c r="E31" s="421"/>
      <c r="F31" s="421"/>
      <c r="G31" s="421"/>
      <c r="H31" s="422"/>
      <c r="I31" s="423"/>
      <c r="J31" s="424"/>
      <c r="K31" s="423"/>
      <c r="L31" s="425"/>
      <c r="M31" s="424"/>
      <c r="N31" s="426"/>
      <c r="O31" s="427"/>
      <c r="P31" s="423"/>
      <c r="Q31" s="424"/>
      <c r="R31" s="423"/>
      <c r="S31" s="424"/>
      <c r="T31" s="428"/>
      <c r="U31" s="428"/>
      <c r="V31" s="428"/>
      <c r="W31" s="428"/>
      <c r="X31" s="423"/>
      <c r="Y31" s="424"/>
      <c r="Z31" s="76"/>
      <c r="AA31" s="77"/>
      <c r="AC31" s="78">
        <f t="shared" si="0"/>
        <v>0</v>
      </c>
      <c r="AD31" s="10"/>
    </row>
    <row r="32" spans="2:30" x14ac:dyDescent="0.25">
      <c r="B32" s="80" t="s">
        <v>196</v>
      </c>
      <c r="C32" s="421" t="str">
        <f>IFERROR(IF('4. Campaign staff'!C26='0d. Support language'!$A$40,'0d. Support language'!$A$40,CONCATENATE('4. Campaign staff'!C26," - ",VLOOKUP('4. Campaign staff'!G26,'0d. Support language'!$A$10:$B$13,2,FALSE), " - grade ",'4. Campaign staff'!E26)),'4. Campaign staff'!C26)</f>
        <v>Select cadre</v>
      </c>
      <c r="D32" s="421"/>
      <c r="E32" s="421"/>
      <c r="F32" s="421"/>
      <c r="G32" s="421"/>
      <c r="H32" s="422"/>
      <c r="I32" s="423"/>
      <c r="J32" s="424"/>
      <c r="K32" s="423"/>
      <c r="L32" s="425"/>
      <c r="M32" s="424"/>
      <c r="N32" s="426"/>
      <c r="O32" s="427"/>
      <c r="P32" s="423"/>
      <c r="Q32" s="424"/>
      <c r="R32" s="423"/>
      <c r="S32" s="424"/>
      <c r="T32" s="423"/>
      <c r="U32" s="424"/>
      <c r="V32" s="423"/>
      <c r="W32" s="424"/>
      <c r="X32" s="423"/>
      <c r="Y32" s="424"/>
      <c r="Z32" s="76"/>
      <c r="AA32" s="77"/>
      <c r="AC32" s="78">
        <f t="shared" si="0"/>
        <v>0</v>
      </c>
      <c r="AD32" s="10"/>
    </row>
    <row r="33" spans="1:31" x14ac:dyDescent="0.25">
      <c r="B33" s="80" t="s">
        <v>82</v>
      </c>
      <c r="C33" s="421" t="str">
        <f>IFERROR(IF('4. Campaign staff'!C27='0d. Support language'!$A$40,'0d. Support language'!$A$40,CONCATENATE('4. Campaign staff'!C27," - ",VLOOKUP('4. Campaign staff'!G27,'0d. Support language'!$A$10:$B$13,2,FALSE), " - grade ",'4. Campaign staff'!E27)),'4. Campaign staff'!C27)</f>
        <v>Select cadre</v>
      </c>
      <c r="D33" s="421"/>
      <c r="E33" s="421"/>
      <c r="F33" s="421"/>
      <c r="G33" s="421"/>
      <c r="H33" s="422"/>
      <c r="I33" s="423"/>
      <c r="J33" s="424"/>
      <c r="K33" s="423"/>
      <c r="L33" s="425"/>
      <c r="M33" s="424"/>
      <c r="N33" s="426"/>
      <c r="O33" s="427"/>
      <c r="P33" s="423"/>
      <c r="Q33" s="424"/>
      <c r="R33" s="423"/>
      <c r="S33" s="424"/>
      <c r="T33" s="428"/>
      <c r="U33" s="428"/>
      <c r="V33" s="428"/>
      <c r="W33" s="428"/>
      <c r="X33" s="423"/>
      <c r="Y33" s="424"/>
      <c r="Z33" s="76"/>
      <c r="AA33" s="77"/>
      <c r="AC33" s="78">
        <f t="shared" si="0"/>
        <v>0</v>
      </c>
      <c r="AD33" s="10"/>
    </row>
    <row r="34" spans="1:31" x14ac:dyDescent="0.25">
      <c r="B34" s="80" t="s">
        <v>83</v>
      </c>
      <c r="C34" s="421" t="str">
        <f>IFERROR(IF('4. Campaign staff'!C28='0d. Support language'!$A$40,'0d. Support language'!$A$40,CONCATENATE('4. Campaign staff'!C28," - ",VLOOKUP('4. Campaign staff'!G28,'0d. Support language'!$A$10:$B$13,2,FALSE), " - grade ",'4. Campaign staff'!E28)),'4. Campaign staff'!C28)</f>
        <v>Select cadre</v>
      </c>
      <c r="D34" s="421"/>
      <c r="E34" s="421"/>
      <c r="F34" s="421"/>
      <c r="G34" s="421"/>
      <c r="H34" s="422"/>
      <c r="I34" s="423"/>
      <c r="J34" s="424"/>
      <c r="K34" s="423"/>
      <c r="L34" s="425"/>
      <c r="M34" s="424"/>
      <c r="N34" s="426"/>
      <c r="O34" s="427"/>
      <c r="P34" s="423"/>
      <c r="Q34" s="424"/>
      <c r="R34" s="423"/>
      <c r="S34" s="424"/>
      <c r="T34" s="428"/>
      <c r="U34" s="428"/>
      <c r="V34" s="428"/>
      <c r="W34" s="428"/>
      <c r="X34" s="423"/>
      <c r="Y34" s="424"/>
      <c r="Z34" s="76"/>
      <c r="AA34" s="77"/>
      <c r="AC34" s="78">
        <f t="shared" si="0"/>
        <v>0</v>
      </c>
      <c r="AD34" s="10"/>
    </row>
    <row r="35" spans="1:31" x14ac:dyDescent="0.25">
      <c r="B35" s="80" t="s">
        <v>84</v>
      </c>
      <c r="C35" s="421" t="str">
        <f>IFERROR(IF('4. Campaign staff'!C29='0d. Support language'!$A$40,'0d. Support language'!$A$40,CONCATENATE('4. Campaign staff'!C29," - ",VLOOKUP('4. Campaign staff'!G29,'0d. Support language'!$A$10:$B$13,2,FALSE), " - grade ",'4. Campaign staff'!E29)),'4. Campaign staff'!C29)</f>
        <v>Select cadre</v>
      </c>
      <c r="D35" s="421"/>
      <c r="E35" s="421"/>
      <c r="F35" s="421"/>
      <c r="G35" s="421"/>
      <c r="H35" s="422"/>
      <c r="I35" s="423"/>
      <c r="J35" s="424"/>
      <c r="K35" s="423"/>
      <c r="L35" s="425"/>
      <c r="M35" s="424"/>
      <c r="N35" s="426"/>
      <c r="O35" s="427"/>
      <c r="P35" s="423"/>
      <c r="Q35" s="424"/>
      <c r="R35" s="423"/>
      <c r="S35" s="424"/>
      <c r="T35" s="428"/>
      <c r="U35" s="428"/>
      <c r="V35" s="428"/>
      <c r="W35" s="428"/>
      <c r="X35" s="423"/>
      <c r="Y35" s="424"/>
      <c r="Z35" s="178"/>
      <c r="AA35" s="177"/>
      <c r="AC35" s="78">
        <f t="shared" si="0"/>
        <v>0</v>
      </c>
      <c r="AD35" s="10"/>
    </row>
    <row r="36" spans="1:31" x14ac:dyDescent="0.25">
      <c r="B36" s="80" t="s">
        <v>85</v>
      </c>
      <c r="C36" s="421" t="str">
        <f>IFERROR(IF('4. Campaign staff'!C30='0d. Support language'!$A$40,'0d. Support language'!$A$40,CONCATENATE('4. Campaign staff'!C30," - ",VLOOKUP('4. Campaign staff'!G30,'0d. Support language'!$A$10:$B$13,2,FALSE), " - grade ",'4. Campaign staff'!E30)),'4. Campaign staff'!C30)</f>
        <v>Select cadre</v>
      </c>
      <c r="D36" s="421"/>
      <c r="E36" s="421"/>
      <c r="F36" s="421"/>
      <c r="G36" s="421"/>
      <c r="H36" s="422"/>
      <c r="I36" s="423"/>
      <c r="J36" s="424"/>
      <c r="K36" s="423"/>
      <c r="L36" s="425"/>
      <c r="M36" s="424"/>
      <c r="N36" s="426"/>
      <c r="O36" s="427"/>
      <c r="P36" s="423"/>
      <c r="Q36" s="424"/>
      <c r="R36" s="423"/>
      <c r="S36" s="424"/>
      <c r="T36" s="428"/>
      <c r="U36" s="428"/>
      <c r="V36" s="428"/>
      <c r="W36" s="428"/>
      <c r="X36" s="423"/>
      <c r="Y36" s="424"/>
      <c r="Z36" s="178"/>
      <c r="AA36" s="177"/>
      <c r="AC36" s="78">
        <f t="shared" si="0"/>
        <v>0</v>
      </c>
      <c r="AD36" s="10"/>
    </row>
    <row r="37" spans="1:31" x14ac:dyDescent="0.25">
      <c r="B37" s="80" t="s">
        <v>86</v>
      </c>
      <c r="C37" s="421" t="str">
        <f>IFERROR(IF('4. Campaign staff'!C31='0d. Support language'!$A$40,'0d. Support language'!$A$40,CONCATENATE('4. Campaign staff'!C31," - ",VLOOKUP('4. Campaign staff'!G31,'0d. Support language'!$A$10:$B$13,2,FALSE), " - grade ",'4. Campaign staff'!E31)),'4. Campaign staff'!C31)</f>
        <v>Select cadre</v>
      </c>
      <c r="D37" s="421"/>
      <c r="E37" s="421"/>
      <c r="F37" s="421"/>
      <c r="G37" s="421"/>
      <c r="H37" s="422"/>
      <c r="I37" s="423"/>
      <c r="J37" s="424"/>
      <c r="K37" s="423"/>
      <c r="L37" s="425"/>
      <c r="M37" s="424"/>
      <c r="N37" s="426"/>
      <c r="O37" s="427"/>
      <c r="P37" s="423"/>
      <c r="Q37" s="424"/>
      <c r="R37" s="423"/>
      <c r="S37" s="424"/>
      <c r="T37" s="428"/>
      <c r="U37" s="428"/>
      <c r="V37" s="428"/>
      <c r="W37" s="428"/>
      <c r="X37" s="423"/>
      <c r="Y37" s="424"/>
      <c r="Z37" s="178"/>
      <c r="AA37" s="177"/>
      <c r="AC37" s="78">
        <f t="shared" si="0"/>
        <v>0</v>
      </c>
      <c r="AD37" s="10"/>
    </row>
    <row r="38" spans="1:31" x14ac:dyDescent="0.25">
      <c r="B38" s="80" t="s">
        <v>87</v>
      </c>
      <c r="C38" s="421" t="str">
        <f>IFERROR(IF('4. Campaign staff'!C32='0d. Support language'!$A$40,'0d. Support language'!$A$40,CONCATENATE('4. Campaign staff'!C32," - ",VLOOKUP('4. Campaign staff'!G32,'0d. Support language'!$A$10:$B$13,2,FALSE), " - grade ",'4. Campaign staff'!E32)),'4. Campaign staff'!C32)</f>
        <v>Select cadre</v>
      </c>
      <c r="D38" s="421"/>
      <c r="E38" s="421"/>
      <c r="F38" s="421"/>
      <c r="G38" s="421"/>
      <c r="H38" s="422"/>
      <c r="I38" s="423"/>
      <c r="J38" s="424"/>
      <c r="K38" s="423"/>
      <c r="L38" s="425"/>
      <c r="M38" s="424"/>
      <c r="N38" s="426"/>
      <c r="O38" s="427"/>
      <c r="P38" s="423"/>
      <c r="Q38" s="424"/>
      <c r="R38" s="423"/>
      <c r="S38" s="424"/>
      <c r="T38" s="428"/>
      <c r="U38" s="428"/>
      <c r="V38" s="428"/>
      <c r="W38" s="428"/>
      <c r="X38" s="423"/>
      <c r="Y38" s="424"/>
      <c r="Z38" s="178"/>
      <c r="AA38" s="177"/>
      <c r="AC38" s="78">
        <f t="shared" si="0"/>
        <v>0</v>
      </c>
      <c r="AD38" s="10"/>
    </row>
    <row r="39" spans="1:31" x14ac:dyDescent="0.25">
      <c r="B39" s="80" t="s">
        <v>88</v>
      </c>
      <c r="C39" s="421" t="str">
        <f>IFERROR(IF('4. Campaign staff'!C33='0d. Support language'!$A$40,'0d. Support language'!$A$40,CONCATENATE('4. Campaign staff'!C33," - ",VLOOKUP('4. Campaign staff'!G33,'0d. Support language'!$A$10:$B$13,2,FALSE), " - grade ",'4. Campaign staff'!E33)),'4. Campaign staff'!C33)</f>
        <v>Select cadre</v>
      </c>
      <c r="D39" s="421"/>
      <c r="E39" s="421"/>
      <c r="F39" s="421"/>
      <c r="G39" s="421"/>
      <c r="H39" s="422"/>
      <c r="I39" s="423"/>
      <c r="J39" s="424"/>
      <c r="K39" s="423"/>
      <c r="L39" s="425"/>
      <c r="M39" s="424"/>
      <c r="N39" s="426"/>
      <c r="O39" s="427"/>
      <c r="P39" s="423"/>
      <c r="Q39" s="424"/>
      <c r="R39" s="423"/>
      <c r="S39" s="424"/>
      <c r="T39" s="428"/>
      <c r="U39" s="428"/>
      <c r="V39" s="428"/>
      <c r="W39" s="428"/>
      <c r="X39" s="423"/>
      <c r="Y39" s="424"/>
      <c r="Z39" s="178"/>
      <c r="AA39" s="177"/>
      <c r="AC39" s="78">
        <f t="shared" si="0"/>
        <v>0</v>
      </c>
      <c r="AD39" s="10"/>
    </row>
    <row r="40" spans="1:31" x14ac:dyDescent="0.25">
      <c r="B40" s="80" t="s">
        <v>89</v>
      </c>
      <c r="C40" s="421" t="str">
        <f>IFERROR(IF('4. Campaign staff'!C34='0d. Support language'!$A$40,'0d. Support language'!$A$40,CONCATENATE('4. Campaign staff'!C34," - ",VLOOKUP('4. Campaign staff'!G34,'0d. Support language'!$A$10:$B$13,2,FALSE), " - grade ",'4. Campaign staff'!E34)),'4. Campaign staff'!C34)</f>
        <v>Select cadre</v>
      </c>
      <c r="D40" s="421"/>
      <c r="E40" s="421"/>
      <c r="F40" s="421"/>
      <c r="G40" s="421"/>
      <c r="H40" s="422"/>
      <c r="I40" s="423"/>
      <c r="J40" s="424"/>
      <c r="K40" s="423"/>
      <c r="L40" s="425"/>
      <c r="M40" s="424"/>
      <c r="N40" s="426"/>
      <c r="O40" s="427"/>
      <c r="P40" s="423"/>
      <c r="Q40" s="424"/>
      <c r="R40" s="423"/>
      <c r="S40" s="424"/>
      <c r="T40" s="428"/>
      <c r="U40" s="428"/>
      <c r="V40" s="428"/>
      <c r="W40" s="428"/>
      <c r="X40" s="423"/>
      <c r="Y40" s="424"/>
      <c r="Z40" s="178"/>
      <c r="AA40" s="177"/>
      <c r="AC40" s="78">
        <f t="shared" si="0"/>
        <v>0</v>
      </c>
      <c r="AD40" s="10"/>
    </row>
    <row r="41" spans="1:31" x14ac:dyDescent="0.25">
      <c r="B41" s="80" t="s">
        <v>529</v>
      </c>
      <c r="C41" s="421" t="str">
        <f>IFERROR(IF('4. Campaign staff'!C35='0d. Support language'!$A$40,'0d. Support language'!$A$40,CONCATENATE('4. Campaign staff'!C35," - ",VLOOKUP('4. Campaign staff'!G35,'0d. Support language'!$A$10:$B$13,2,FALSE), " - grade ",'4. Campaign staff'!E35)),'4. Campaign staff'!C35)</f>
        <v>Select cadre</v>
      </c>
      <c r="D41" s="421"/>
      <c r="E41" s="421"/>
      <c r="F41" s="421"/>
      <c r="G41" s="421"/>
      <c r="H41" s="422"/>
      <c r="I41" s="423"/>
      <c r="J41" s="424"/>
      <c r="K41" s="423"/>
      <c r="L41" s="425"/>
      <c r="M41" s="424"/>
      <c r="N41" s="426"/>
      <c r="O41" s="427"/>
      <c r="P41" s="423"/>
      <c r="Q41" s="424"/>
      <c r="R41" s="423"/>
      <c r="S41" s="424"/>
      <c r="T41" s="428"/>
      <c r="U41" s="428"/>
      <c r="V41" s="428"/>
      <c r="W41" s="428"/>
      <c r="X41" s="423"/>
      <c r="Y41" s="424"/>
      <c r="Z41" s="178"/>
      <c r="AA41" s="177"/>
      <c r="AC41" s="78">
        <f t="shared" si="0"/>
        <v>0</v>
      </c>
      <c r="AD41" s="10"/>
    </row>
    <row r="42" spans="1:31" x14ac:dyDescent="0.25">
      <c r="B42" s="80" t="s">
        <v>530</v>
      </c>
      <c r="C42" s="421" t="str">
        <f>IFERROR(IF('4. Campaign staff'!C36='0d. Support language'!$A$40,'0d. Support language'!$A$40,CONCATENATE('4. Campaign staff'!C36," - ",VLOOKUP('4. Campaign staff'!G36,'0d. Support language'!$A$10:$B$13,2,FALSE), " - grade ",'4. Campaign staff'!E36)),'4. Campaign staff'!C36)</f>
        <v>Select cadre</v>
      </c>
      <c r="D42" s="421"/>
      <c r="E42" s="421"/>
      <c r="F42" s="421"/>
      <c r="G42" s="421"/>
      <c r="H42" s="422"/>
      <c r="I42" s="423"/>
      <c r="J42" s="424"/>
      <c r="K42" s="423"/>
      <c r="L42" s="425"/>
      <c r="M42" s="424"/>
      <c r="N42" s="426"/>
      <c r="O42" s="427"/>
      <c r="P42" s="423"/>
      <c r="Q42" s="424"/>
      <c r="R42" s="423"/>
      <c r="S42" s="424"/>
      <c r="T42" s="428"/>
      <c r="U42" s="428"/>
      <c r="V42" s="428"/>
      <c r="W42" s="428"/>
      <c r="X42" s="423"/>
      <c r="Y42" s="424"/>
      <c r="Z42" s="178"/>
      <c r="AA42" s="177"/>
      <c r="AC42" s="78">
        <f t="shared" si="0"/>
        <v>0</v>
      </c>
      <c r="AD42" s="10"/>
    </row>
    <row r="43" spans="1:31" x14ac:dyDescent="0.25">
      <c r="B43" s="80" t="s">
        <v>531</v>
      </c>
      <c r="C43" s="421" t="str">
        <f>IFERROR(IF('4. Campaign staff'!C37='0d. Support language'!$A$40,'0d. Support language'!$A$40,CONCATENATE('4. Campaign staff'!C37," - ",VLOOKUP('4. Campaign staff'!G37,'0d. Support language'!$A$10:$B$13,2,FALSE), " - grade ",'4. Campaign staff'!E37)),'4. Campaign staff'!C37)</f>
        <v>Select cadre</v>
      </c>
      <c r="D43" s="421"/>
      <c r="E43" s="421"/>
      <c r="F43" s="421"/>
      <c r="G43" s="421"/>
      <c r="H43" s="422"/>
      <c r="I43" s="423"/>
      <c r="J43" s="424"/>
      <c r="K43" s="423"/>
      <c r="L43" s="425"/>
      <c r="M43" s="424"/>
      <c r="N43" s="426"/>
      <c r="O43" s="427"/>
      <c r="P43" s="423"/>
      <c r="Q43" s="424"/>
      <c r="R43" s="423"/>
      <c r="S43" s="424"/>
      <c r="T43" s="428"/>
      <c r="U43" s="428"/>
      <c r="V43" s="428"/>
      <c r="W43" s="428"/>
      <c r="X43" s="423"/>
      <c r="Y43" s="424"/>
      <c r="Z43" s="178"/>
      <c r="AA43" s="177"/>
      <c r="AC43" s="78">
        <f t="shared" si="0"/>
        <v>0</v>
      </c>
      <c r="AD43" s="10"/>
    </row>
    <row r="44" spans="1:31" x14ac:dyDescent="0.25">
      <c r="B44" s="80" t="s">
        <v>532</v>
      </c>
      <c r="C44" s="421" t="str">
        <f>IFERROR(IF('4. Campaign staff'!C38='0d. Support language'!$A$40,'0d. Support language'!$A$40,CONCATENATE('4. Campaign staff'!C38," - ",VLOOKUP('4. Campaign staff'!G38,'0d. Support language'!$A$10:$B$13,2,FALSE), " - grade ",'4. Campaign staff'!E38)),'4. Campaign staff'!C38)</f>
        <v>Select cadre</v>
      </c>
      <c r="D44" s="421"/>
      <c r="E44" s="421"/>
      <c r="F44" s="421"/>
      <c r="G44" s="421"/>
      <c r="H44" s="422"/>
      <c r="I44" s="423"/>
      <c r="J44" s="424"/>
      <c r="K44" s="423"/>
      <c r="L44" s="425"/>
      <c r="M44" s="424"/>
      <c r="N44" s="426"/>
      <c r="O44" s="427"/>
      <c r="P44" s="423"/>
      <c r="Q44" s="424"/>
      <c r="R44" s="423"/>
      <c r="S44" s="424"/>
      <c r="T44" s="428"/>
      <c r="U44" s="428"/>
      <c r="V44" s="428"/>
      <c r="W44" s="428"/>
      <c r="X44" s="423"/>
      <c r="Y44" s="424"/>
      <c r="Z44" s="76"/>
      <c r="AA44" s="177"/>
      <c r="AC44" s="78">
        <f t="shared" si="0"/>
        <v>0</v>
      </c>
      <c r="AD44" s="10"/>
    </row>
    <row r="45" spans="1:31" x14ac:dyDescent="0.25">
      <c r="B45" s="80" t="s">
        <v>533</v>
      </c>
      <c r="C45" s="421" t="str">
        <f>IFERROR(IF('4. Campaign staff'!C39='0d. Support language'!$A$40,'0d. Support language'!$A$40,CONCATENATE('4. Campaign staff'!C39," - ",VLOOKUP('4. Campaign staff'!G39,'0d. Support language'!$A$10:$B$13,2,FALSE), " - grade ",'4. Campaign staff'!E39)),'4. Campaign staff'!C39)</f>
        <v>Select cadre</v>
      </c>
      <c r="D45" s="421"/>
      <c r="E45" s="421"/>
      <c r="F45" s="421"/>
      <c r="G45" s="421"/>
      <c r="H45" s="422"/>
      <c r="I45" s="423"/>
      <c r="J45" s="424"/>
      <c r="K45" s="423"/>
      <c r="L45" s="425"/>
      <c r="M45" s="424"/>
      <c r="N45" s="426"/>
      <c r="O45" s="427"/>
      <c r="P45" s="423"/>
      <c r="Q45" s="424"/>
      <c r="R45" s="423"/>
      <c r="S45" s="424"/>
      <c r="T45" s="428"/>
      <c r="U45" s="428"/>
      <c r="V45" s="428"/>
      <c r="W45" s="428"/>
      <c r="X45" s="423"/>
      <c r="Y45" s="424"/>
      <c r="Z45" s="76"/>
      <c r="AA45" s="77"/>
      <c r="AC45" s="78">
        <f t="shared" si="0"/>
        <v>0</v>
      </c>
      <c r="AD45" s="10"/>
    </row>
    <row r="46" spans="1:31" ht="10.15" customHeight="1" x14ac:dyDescent="0.25">
      <c r="J46" s="10"/>
      <c r="K46" s="10"/>
      <c r="L46" s="10"/>
      <c r="M46" s="10"/>
      <c r="N46" s="10"/>
      <c r="O46" s="10"/>
      <c r="P46" s="10"/>
      <c r="Q46" s="10"/>
      <c r="R46" s="10"/>
      <c r="S46" s="10"/>
      <c r="T46" s="10"/>
      <c r="U46" s="10"/>
      <c r="V46" s="10"/>
      <c r="W46" s="10"/>
      <c r="X46" s="10"/>
      <c r="Y46" s="10"/>
      <c r="Z46" s="10"/>
      <c r="AA46" s="10"/>
      <c r="AB46" s="10"/>
      <c r="AC46" s="10"/>
      <c r="AD46" s="10"/>
      <c r="AE46" s="10"/>
    </row>
    <row r="47" spans="1:31" ht="15.75" x14ac:dyDescent="0.25">
      <c r="A47" s="60"/>
      <c r="B47" s="402" t="s">
        <v>197</v>
      </c>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60"/>
      <c r="AE47" s="71" t="s">
        <v>166</v>
      </c>
    </row>
    <row r="48" spans="1:31" x14ac:dyDescent="0.25">
      <c r="B48" s="403" t="s">
        <v>198</v>
      </c>
      <c r="C48" s="403"/>
      <c r="D48" s="403"/>
      <c r="E48" s="403"/>
      <c r="F48" s="403"/>
      <c r="G48" s="403"/>
      <c r="H48" s="404"/>
      <c r="I48" s="407">
        <v>6.15</v>
      </c>
      <c r="J48" s="408"/>
      <c r="K48" s="407">
        <v>6.16</v>
      </c>
      <c r="L48" s="409"/>
      <c r="M48" s="408"/>
      <c r="N48" s="407">
        <v>6.17</v>
      </c>
      <c r="O48" s="408"/>
      <c r="P48" s="407">
        <v>6.18</v>
      </c>
      <c r="Q48" s="408"/>
      <c r="R48" s="409">
        <v>6.19</v>
      </c>
      <c r="S48" s="408"/>
      <c r="T48" s="407">
        <v>6.2</v>
      </c>
      <c r="U48" s="408"/>
      <c r="V48" s="409">
        <v>6.21</v>
      </c>
      <c r="W48" s="408"/>
      <c r="X48" s="407">
        <v>6.22</v>
      </c>
      <c r="Y48" s="408"/>
      <c r="Z48" s="72">
        <v>6.23</v>
      </c>
      <c r="AA48" s="407">
        <v>6.24</v>
      </c>
      <c r="AB48" s="408"/>
      <c r="AC48" s="73">
        <v>6.25</v>
      </c>
      <c r="AE48" s="410" t="s">
        <v>199</v>
      </c>
    </row>
    <row r="49" spans="2:31" x14ac:dyDescent="0.25">
      <c r="B49" s="405"/>
      <c r="C49" s="405"/>
      <c r="D49" s="405"/>
      <c r="E49" s="405"/>
      <c r="F49" s="405"/>
      <c r="G49" s="405"/>
      <c r="H49" s="406"/>
      <c r="I49" s="412" t="s">
        <v>169</v>
      </c>
      <c r="J49" s="413"/>
      <c r="K49" s="412" t="s">
        <v>170</v>
      </c>
      <c r="L49" s="410"/>
      <c r="M49" s="413"/>
      <c r="N49" s="412" t="s">
        <v>171</v>
      </c>
      <c r="O49" s="413"/>
      <c r="P49" s="412" t="s">
        <v>172</v>
      </c>
      <c r="Q49" s="413"/>
      <c r="R49" s="412" t="s">
        <v>173</v>
      </c>
      <c r="S49" s="413"/>
      <c r="T49" s="412" t="s">
        <v>174</v>
      </c>
      <c r="U49" s="413"/>
      <c r="V49" s="412" t="s">
        <v>175</v>
      </c>
      <c r="W49" s="413"/>
      <c r="X49" s="412" t="s">
        <v>176</v>
      </c>
      <c r="Y49" s="413"/>
      <c r="Z49" s="416" t="s">
        <v>177</v>
      </c>
      <c r="AA49" s="412" t="s">
        <v>178</v>
      </c>
      <c r="AB49" s="413"/>
      <c r="AC49" s="412" t="s">
        <v>200</v>
      </c>
      <c r="AE49" s="410"/>
    </row>
    <row r="50" spans="2:31" ht="25.15" customHeight="1" x14ac:dyDescent="0.25">
      <c r="B50" s="417" t="str">
        <f>_xlfn.IFNA(CONCATENATE("(Between ",TEXT(DATE('2. Campaign information'!R14,VLOOKUP('2. Campaign information'!P14,'0d. Support language'!D19:E30,2,FALSE),'2. Campaign information'!N14),"dd-mmm-yyyy"), " and ", TEXT(DATE('2. Campaign information'!R15,VLOOKUP('2. Campaign information'!P15,'0d. Support language'!D19:E30,2,FALSE),'2. Campaign information'!N15),"dd-mmm-yyyy"),")"),"")</f>
        <v/>
      </c>
      <c r="C50" s="417"/>
      <c r="D50" s="417"/>
      <c r="E50" s="417"/>
      <c r="F50" s="417"/>
      <c r="G50" s="417"/>
      <c r="H50" s="418"/>
      <c r="I50" s="412"/>
      <c r="J50" s="413"/>
      <c r="K50" s="412"/>
      <c r="L50" s="410"/>
      <c r="M50" s="413"/>
      <c r="N50" s="412"/>
      <c r="O50" s="413"/>
      <c r="P50" s="412"/>
      <c r="Q50" s="413"/>
      <c r="R50" s="412"/>
      <c r="S50" s="413"/>
      <c r="T50" s="412"/>
      <c r="U50" s="413"/>
      <c r="V50" s="412"/>
      <c r="W50" s="413"/>
      <c r="X50" s="412"/>
      <c r="Y50" s="413"/>
      <c r="Z50" s="416"/>
      <c r="AA50" s="412"/>
      <c r="AB50" s="413"/>
      <c r="AC50" s="412"/>
      <c r="AE50" s="410"/>
    </row>
    <row r="51" spans="2:31" x14ac:dyDescent="0.25">
      <c r="B51" s="419"/>
      <c r="C51" s="419"/>
      <c r="D51" s="419"/>
      <c r="E51" s="419"/>
      <c r="F51" s="419"/>
      <c r="G51" s="419"/>
      <c r="H51" s="420"/>
      <c r="I51" s="414"/>
      <c r="J51" s="415"/>
      <c r="K51" s="414"/>
      <c r="L51" s="411"/>
      <c r="M51" s="415"/>
      <c r="N51" s="412"/>
      <c r="O51" s="413"/>
      <c r="P51" s="412"/>
      <c r="Q51" s="413"/>
      <c r="R51" s="412"/>
      <c r="S51" s="413"/>
      <c r="T51" s="412"/>
      <c r="U51" s="413"/>
      <c r="V51" s="412"/>
      <c r="W51" s="413"/>
      <c r="X51" s="414"/>
      <c r="Y51" s="415"/>
      <c r="Z51" s="416"/>
      <c r="AA51" s="429" t="s">
        <v>179</v>
      </c>
      <c r="AB51" s="430"/>
      <c r="AC51" s="82" t="s">
        <v>179</v>
      </c>
      <c r="AE51" s="411"/>
    </row>
    <row r="52" spans="2:31" x14ac:dyDescent="0.25">
      <c r="B52" s="75" t="s">
        <v>180</v>
      </c>
      <c r="C52" s="421" t="str">
        <f>IFERROR(IF('4. Campaign staff'!C10='0d. Support language'!$A$40,'0d. Support language'!$A$40,CONCATENATE('4. Campaign staff'!C10," - ",VLOOKUP('4. Campaign staff'!G10,'0d. Support language'!$A$10:$B$13,2,FALSE), " - grade ",'4. Campaign staff'!E10)),'4. Campaign staff'!C10)</f>
        <v>Select cadre</v>
      </c>
      <c r="D52" s="421"/>
      <c r="E52" s="421"/>
      <c r="F52" s="421"/>
      <c r="G52" s="421"/>
      <c r="H52" s="422"/>
      <c r="I52" s="423"/>
      <c r="J52" s="424"/>
      <c r="K52" s="423"/>
      <c r="L52" s="425"/>
      <c r="M52" s="424"/>
      <c r="N52" s="426"/>
      <c r="O52" s="427"/>
      <c r="P52" s="423"/>
      <c r="Q52" s="424"/>
      <c r="R52" s="423"/>
      <c r="S52" s="424"/>
      <c r="T52" s="428"/>
      <c r="U52" s="428"/>
      <c r="V52" s="428"/>
      <c r="W52" s="428"/>
      <c r="X52" s="423"/>
      <c r="Y52" s="424"/>
      <c r="Z52" s="76"/>
      <c r="AA52" s="423"/>
      <c r="AB52" s="424"/>
      <c r="AC52" s="83"/>
      <c r="AD52" s="10"/>
      <c r="AE52" s="78" t="str">
        <f>IFERROR(SUM(I52:AC52)/'2. Campaign information'!$T$15,"Complete 6.03-04")</f>
        <v>Complete 6.03-04</v>
      </c>
    </row>
    <row r="53" spans="2:31" x14ac:dyDescent="0.25">
      <c r="B53" s="79" t="s">
        <v>181</v>
      </c>
      <c r="C53" s="421" t="str">
        <f>IFERROR(IF('4. Campaign staff'!C11='0d. Support language'!$A$40,'0d. Support language'!$A$40,CONCATENATE('4. Campaign staff'!C11," - ",VLOOKUP('4. Campaign staff'!G11,'0d. Support language'!$A$10:$B$13,2,FALSE), " - grade ",'4. Campaign staff'!E11)),'4. Campaign staff'!C11)</f>
        <v>Select cadre</v>
      </c>
      <c r="D53" s="421"/>
      <c r="E53" s="421"/>
      <c r="F53" s="421"/>
      <c r="G53" s="421"/>
      <c r="H53" s="422"/>
      <c r="I53" s="423"/>
      <c r="J53" s="424"/>
      <c r="K53" s="423"/>
      <c r="L53" s="425"/>
      <c r="M53" s="424"/>
      <c r="N53" s="426"/>
      <c r="O53" s="427"/>
      <c r="P53" s="423"/>
      <c r="Q53" s="424"/>
      <c r="R53" s="423"/>
      <c r="S53" s="424"/>
      <c r="T53" s="428"/>
      <c r="U53" s="428"/>
      <c r="V53" s="428"/>
      <c r="W53" s="428"/>
      <c r="X53" s="423"/>
      <c r="Y53" s="424"/>
      <c r="Z53" s="76"/>
      <c r="AA53" s="423"/>
      <c r="AB53" s="424"/>
      <c r="AC53" s="83"/>
      <c r="AD53" s="10"/>
      <c r="AE53" s="78" t="str">
        <f>IFERROR(SUM(I53:AC53)/'2. Campaign information'!$T$15,"Complete 6.03-04")</f>
        <v>Complete 6.03-04</v>
      </c>
    </row>
    <row r="54" spans="2:31" x14ac:dyDescent="0.25">
      <c r="B54" s="80" t="s">
        <v>182</v>
      </c>
      <c r="C54" s="421" t="str">
        <f>IFERROR(IF('4. Campaign staff'!C12='0d. Support language'!$A$40,'0d. Support language'!$A$40,CONCATENATE('4. Campaign staff'!C12," - ",VLOOKUP('4. Campaign staff'!G12,'0d. Support language'!$A$10:$B$13,2,FALSE), " - grade ",'4. Campaign staff'!E12)),'4. Campaign staff'!C12)</f>
        <v>Select cadre</v>
      </c>
      <c r="D54" s="421"/>
      <c r="E54" s="421"/>
      <c r="F54" s="421"/>
      <c r="G54" s="421"/>
      <c r="H54" s="422"/>
      <c r="I54" s="423"/>
      <c r="J54" s="424"/>
      <c r="K54" s="423"/>
      <c r="L54" s="425"/>
      <c r="M54" s="424"/>
      <c r="N54" s="426"/>
      <c r="O54" s="427"/>
      <c r="P54" s="423"/>
      <c r="Q54" s="424"/>
      <c r="R54" s="423"/>
      <c r="S54" s="424"/>
      <c r="T54" s="428"/>
      <c r="U54" s="428"/>
      <c r="V54" s="428"/>
      <c r="W54" s="428"/>
      <c r="X54" s="423"/>
      <c r="Y54" s="424"/>
      <c r="Z54" s="76"/>
      <c r="AA54" s="423"/>
      <c r="AB54" s="424"/>
      <c r="AC54" s="83"/>
      <c r="AD54" s="10"/>
      <c r="AE54" s="78" t="str">
        <f>IFERROR(SUM(I54:AC54)/'2. Campaign information'!$T$15,"Complete 6.03-04")</f>
        <v>Complete 6.03-04</v>
      </c>
    </row>
    <row r="55" spans="2:31" x14ac:dyDescent="0.25">
      <c r="B55" s="80" t="s">
        <v>183</v>
      </c>
      <c r="C55" s="421" t="str">
        <f>IFERROR(IF('4. Campaign staff'!C13='0d. Support language'!$A$40,'0d. Support language'!$A$40,CONCATENATE('4. Campaign staff'!C13," - ",VLOOKUP('4. Campaign staff'!G13,'0d. Support language'!$A$10:$B$13,2,FALSE), " - grade ",'4. Campaign staff'!E13)),'4. Campaign staff'!C13)</f>
        <v>Select cadre</v>
      </c>
      <c r="D55" s="421"/>
      <c r="E55" s="421"/>
      <c r="F55" s="421"/>
      <c r="G55" s="421"/>
      <c r="H55" s="422"/>
      <c r="I55" s="423"/>
      <c r="J55" s="424"/>
      <c r="K55" s="423"/>
      <c r="L55" s="425"/>
      <c r="M55" s="424"/>
      <c r="N55" s="426"/>
      <c r="O55" s="427"/>
      <c r="P55" s="423"/>
      <c r="Q55" s="424"/>
      <c r="R55" s="423"/>
      <c r="S55" s="424"/>
      <c r="T55" s="428"/>
      <c r="U55" s="428"/>
      <c r="V55" s="428"/>
      <c r="W55" s="428"/>
      <c r="X55" s="423"/>
      <c r="Y55" s="424"/>
      <c r="Z55" s="76"/>
      <c r="AA55" s="423"/>
      <c r="AB55" s="424"/>
      <c r="AC55" s="83"/>
      <c r="AD55" s="10"/>
      <c r="AE55" s="78" t="str">
        <f>IFERROR(SUM(I55:AC55)/'2. Campaign information'!$T$15,"Complete 6.03-04")</f>
        <v>Complete 6.03-04</v>
      </c>
    </row>
    <row r="56" spans="2:31" x14ac:dyDescent="0.25">
      <c r="B56" s="80" t="s">
        <v>184</v>
      </c>
      <c r="C56" s="421" t="str">
        <f>IFERROR(IF('4. Campaign staff'!C14='0d. Support language'!$A$40,'0d. Support language'!$A$40,CONCATENATE('4. Campaign staff'!C14," - ",VLOOKUP('4. Campaign staff'!G14,'0d. Support language'!$A$10:$B$13,2,FALSE), " - grade ",'4. Campaign staff'!E14)),'4. Campaign staff'!C14)</f>
        <v>Select cadre</v>
      </c>
      <c r="D56" s="421"/>
      <c r="E56" s="421"/>
      <c r="F56" s="421"/>
      <c r="G56" s="421"/>
      <c r="H56" s="422"/>
      <c r="I56" s="423"/>
      <c r="J56" s="424"/>
      <c r="K56" s="423"/>
      <c r="L56" s="425"/>
      <c r="M56" s="424"/>
      <c r="N56" s="426"/>
      <c r="O56" s="427"/>
      <c r="P56" s="423"/>
      <c r="Q56" s="424"/>
      <c r="R56" s="423"/>
      <c r="S56" s="424"/>
      <c r="T56" s="428"/>
      <c r="U56" s="428"/>
      <c r="V56" s="428"/>
      <c r="W56" s="428"/>
      <c r="X56" s="423"/>
      <c r="Y56" s="424"/>
      <c r="Z56" s="76"/>
      <c r="AA56" s="423"/>
      <c r="AB56" s="424"/>
      <c r="AC56" s="83"/>
      <c r="AD56" s="10"/>
      <c r="AE56" s="78" t="str">
        <f>IFERROR(SUM(I56:AC56)/'2. Campaign information'!$T$15,"Complete 6.03-04")</f>
        <v>Complete 6.03-04</v>
      </c>
    </row>
    <row r="57" spans="2:31" x14ac:dyDescent="0.25">
      <c r="B57" s="80" t="s">
        <v>185</v>
      </c>
      <c r="C57" s="421" t="str">
        <f>IFERROR(IF('4. Campaign staff'!C15='0d. Support language'!$A$40,'0d. Support language'!$A$40,CONCATENATE('4. Campaign staff'!C15," - ",VLOOKUP('4. Campaign staff'!G15,'0d. Support language'!$A$10:$B$13,2,FALSE), " - grade ",'4. Campaign staff'!E15)),'4. Campaign staff'!C15)</f>
        <v>Select cadre</v>
      </c>
      <c r="D57" s="421"/>
      <c r="E57" s="421"/>
      <c r="F57" s="421"/>
      <c r="G57" s="421"/>
      <c r="H57" s="422"/>
      <c r="I57" s="423"/>
      <c r="J57" s="424"/>
      <c r="K57" s="423"/>
      <c r="L57" s="425"/>
      <c r="M57" s="424"/>
      <c r="N57" s="426"/>
      <c r="O57" s="427"/>
      <c r="P57" s="423"/>
      <c r="Q57" s="424"/>
      <c r="R57" s="423"/>
      <c r="S57" s="424"/>
      <c r="T57" s="428"/>
      <c r="U57" s="428"/>
      <c r="V57" s="428"/>
      <c r="W57" s="428"/>
      <c r="X57" s="423"/>
      <c r="Y57" s="424"/>
      <c r="Z57" s="76"/>
      <c r="AA57" s="423"/>
      <c r="AB57" s="424"/>
      <c r="AC57" s="83"/>
      <c r="AD57" s="10"/>
      <c r="AE57" s="78" t="str">
        <f>IFERROR(SUM(I57:AC57)/'2. Campaign information'!$T$15,"Complete 6.03-04")</f>
        <v>Complete 6.03-04</v>
      </c>
    </row>
    <row r="58" spans="2:31" x14ac:dyDescent="0.25">
      <c r="B58" s="80" t="s">
        <v>186</v>
      </c>
      <c r="C58" s="421" t="str">
        <f>IFERROR(IF('4. Campaign staff'!C16='0d. Support language'!$A$40,'0d. Support language'!$A$40,CONCATENATE('4. Campaign staff'!C16," - ",VLOOKUP('4. Campaign staff'!G16,'0d. Support language'!$A$10:$B$13,2,FALSE), " - grade ",'4. Campaign staff'!E16)),'4. Campaign staff'!C16)</f>
        <v>Select cadre</v>
      </c>
      <c r="D58" s="421"/>
      <c r="E58" s="421"/>
      <c r="F58" s="421"/>
      <c r="G58" s="421"/>
      <c r="H58" s="422"/>
      <c r="I58" s="423"/>
      <c r="J58" s="424"/>
      <c r="K58" s="423"/>
      <c r="L58" s="425"/>
      <c r="M58" s="424"/>
      <c r="N58" s="426"/>
      <c r="O58" s="427"/>
      <c r="P58" s="423"/>
      <c r="Q58" s="424"/>
      <c r="R58" s="423"/>
      <c r="S58" s="424"/>
      <c r="T58" s="428"/>
      <c r="U58" s="428"/>
      <c r="V58" s="428"/>
      <c r="W58" s="428"/>
      <c r="X58" s="423"/>
      <c r="Y58" s="424"/>
      <c r="Z58" s="76"/>
      <c r="AA58" s="423"/>
      <c r="AB58" s="424"/>
      <c r="AC58" s="83"/>
      <c r="AD58" s="10"/>
      <c r="AE58" s="78" t="str">
        <f>IFERROR(SUM(I58:AC58)/'2. Campaign information'!$T$15,"Complete 6.03-04")</f>
        <v>Complete 6.03-04</v>
      </c>
    </row>
    <row r="59" spans="2:31" x14ac:dyDescent="0.25">
      <c r="B59" s="80" t="s">
        <v>187</v>
      </c>
      <c r="C59" s="421" t="str">
        <f>IFERROR(IF('4. Campaign staff'!C17='0d. Support language'!$A$40,'0d. Support language'!$A$40,CONCATENATE('4. Campaign staff'!C17," - ",VLOOKUP('4. Campaign staff'!G17,'0d. Support language'!$A$10:$B$13,2,FALSE), " - grade ",'4. Campaign staff'!E17)),'4. Campaign staff'!C17)</f>
        <v>Select cadre</v>
      </c>
      <c r="D59" s="421"/>
      <c r="E59" s="421"/>
      <c r="F59" s="421"/>
      <c r="G59" s="421"/>
      <c r="H59" s="422"/>
      <c r="I59" s="423"/>
      <c r="J59" s="424"/>
      <c r="K59" s="423"/>
      <c r="L59" s="425"/>
      <c r="M59" s="424"/>
      <c r="N59" s="426"/>
      <c r="O59" s="427"/>
      <c r="P59" s="423"/>
      <c r="Q59" s="424"/>
      <c r="R59" s="423"/>
      <c r="S59" s="424"/>
      <c r="T59" s="428"/>
      <c r="U59" s="428"/>
      <c r="V59" s="428"/>
      <c r="W59" s="428"/>
      <c r="X59" s="423"/>
      <c r="Y59" s="424"/>
      <c r="Z59" s="76"/>
      <c r="AA59" s="423"/>
      <c r="AB59" s="424"/>
      <c r="AC59" s="83"/>
      <c r="AD59" s="10"/>
      <c r="AE59" s="78" t="str">
        <f>IFERROR(SUM(I59:AC59)/'2. Campaign information'!$T$15,"Complete 6.03-04")</f>
        <v>Complete 6.03-04</v>
      </c>
    </row>
    <row r="60" spans="2:31" x14ac:dyDescent="0.25">
      <c r="B60" s="80" t="s">
        <v>188</v>
      </c>
      <c r="C60" s="421" t="str">
        <f>IFERROR(IF('4. Campaign staff'!C18='0d. Support language'!$A$40,'0d. Support language'!$A$40,CONCATENATE('4. Campaign staff'!C18," - ",VLOOKUP('4. Campaign staff'!G18,'0d. Support language'!$A$10:$B$13,2,FALSE), " - grade ",'4. Campaign staff'!E18)),'4. Campaign staff'!C18)</f>
        <v>Select cadre</v>
      </c>
      <c r="D60" s="421"/>
      <c r="E60" s="421"/>
      <c r="F60" s="421"/>
      <c r="G60" s="421"/>
      <c r="H60" s="422"/>
      <c r="I60" s="423"/>
      <c r="J60" s="424"/>
      <c r="K60" s="423"/>
      <c r="L60" s="425"/>
      <c r="M60" s="424"/>
      <c r="N60" s="426"/>
      <c r="O60" s="427"/>
      <c r="P60" s="423"/>
      <c r="Q60" s="424"/>
      <c r="R60" s="423"/>
      <c r="S60" s="424"/>
      <c r="T60" s="428"/>
      <c r="U60" s="428"/>
      <c r="V60" s="428"/>
      <c r="W60" s="428"/>
      <c r="X60" s="423"/>
      <c r="Y60" s="424"/>
      <c r="Z60" s="76"/>
      <c r="AA60" s="423"/>
      <c r="AB60" s="424"/>
      <c r="AC60" s="83"/>
      <c r="AD60" s="10"/>
      <c r="AE60" s="78" t="str">
        <f>IFERROR(SUM(I60:AC60)/'2. Campaign information'!$T$15,"Complete 6.03-04")</f>
        <v>Complete 6.03-04</v>
      </c>
    </row>
    <row r="61" spans="2:31" x14ac:dyDescent="0.25">
      <c r="B61" s="80" t="s">
        <v>189</v>
      </c>
      <c r="C61" s="421" t="str">
        <f>IFERROR(IF('4. Campaign staff'!C19='0d. Support language'!$A$40,'0d. Support language'!$A$40,CONCATENATE('4. Campaign staff'!C19," - ",VLOOKUP('4. Campaign staff'!G19,'0d. Support language'!$A$10:$B$13,2,FALSE), " - grade ",'4. Campaign staff'!E19)),'4. Campaign staff'!C19)</f>
        <v>Select cadre</v>
      </c>
      <c r="D61" s="421"/>
      <c r="E61" s="421"/>
      <c r="F61" s="421"/>
      <c r="G61" s="421"/>
      <c r="H61" s="422"/>
      <c r="I61" s="423"/>
      <c r="J61" s="424"/>
      <c r="K61" s="423"/>
      <c r="L61" s="425"/>
      <c r="M61" s="424"/>
      <c r="N61" s="426"/>
      <c r="O61" s="427"/>
      <c r="P61" s="423"/>
      <c r="Q61" s="424"/>
      <c r="R61" s="423"/>
      <c r="S61" s="424"/>
      <c r="T61" s="428"/>
      <c r="U61" s="428"/>
      <c r="V61" s="428"/>
      <c r="W61" s="428"/>
      <c r="X61" s="423"/>
      <c r="Y61" s="424"/>
      <c r="Z61" s="76"/>
      <c r="AA61" s="423"/>
      <c r="AB61" s="424"/>
      <c r="AC61" s="83"/>
      <c r="AD61" s="10"/>
      <c r="AE61" s="78" t="str">
        <f>IFERROR(SUM(I61:AC61)/'2. Campaign information'!$T$15,"Complete 6.03-04")</f>
        <v>Complete 6.03-04</v>
      </c>
    </row>
    <row r="62" spans="2:31" x14ac:dyDescent="0.25">
      <c r="B62" s="80" t="s">
        <v>190</v>
      </c>
      <c r="C62" s="421" t="str">
        <f>IFERROR(IF('4. Campaign staff'!C20='0d. Support language'!$A$40,'0d. Support language'!$A$40,CONCATENATE('4. Campaign staff'!C20," - ",VLOOKUP('4. Campaign staff'!G20,'0d. Support language'!$A$10:$B$13,2,FALSE), " - grade ",'4. Campaign staff'!E20)),'4. Campaign staff'!C20)</f>
        <v>Select cadre</v>
      </c>
      <c r="D62" s="421"/>
      <c r="E62" s="421"/>
      <c r="F62" s="421"/>
      <c r="G62" s="421"/>
      <c r="H62" s="422"/>
      <c r="I62" s="423"/>
      <c r="J62" s="424"/>
      <c r="K62" s="423"/>
      <c r="L62" s="425"/>
      <c r="M62" s="424"/>
      <c r="N62" s="426"/>
      <c r="O62" s="427"/>
      <c r="P62" s="423"/>
      <c r="Q62" s="424"/>
      <c r="R62" s="423"/>
      <c r="S62" s="424"/>
      <c r="T62" s="428"/>
      <c r="U62" s="428"/>
      <c r="V62" s="428"/>
      <c r="W62" s="428"/>
      <c r="X62" s="423"/>
      <c r="Y62" s="424"/>
      <c r="Z62" s="76"/>
      <c r="AA62" s="423"/>
      <c r="AB62" s="424"/>
      <c r="AC62" s="83"/>
      <c r="AD62" s="10"/>
      <c r="AE62" s="78" t="str">
        <f>IFERROR(SUM(I62:AC62)/'2. Campaign information'!$T$15,"Complete 6.03-04")</f>
        <v>Complete 6.03-04</v>
      </c>
    </row>
    <row r="63" spans="2:31" x14ac:dyDescent="0.25">
      <c r="B63" s="80" t="s">
        <v>191</v>
      </c>
      <c r="C63" s="421" t="str">
        <f>IFERROR(IF('4. Campaign staff'!C21='0d. Support language'!$A$40,'0d. Support language'!$A$40,CONCATENATE('4. Campaign staff'!C21," - ",VLOOKUP('4. Campaign staff'!G21,'0d. Support language'!$A$10:$B$13,2,FALSE), " - grade ",'4. Campaign staff'!E21)),'4. Campaign staff'!C21)</f>
        <v>Select cadre</v>
      </c>
      <c r="D63" s="421"/>
      <c r="E63" s="421"/>
      <c r="F63" s="421"/>
      <c r="G63" s="421"/>
      <c r="H63" s="422"/>
      <c r="I63" s="423"/>
      <c r="J63" s="424"/>
      <c r="K63" s="423"/>
      <c r="L63" s="425"/>
      <c r="M63" s="424"/>
      <c r="N63" s="426"/>
      <c r="O63" s="427"/>
      <c r="P63" s="423"/>
      <c r="Q63" s="424"/>
      <c r="R63" s="423"/>
      <c r="S63" s="424"/>
      <c r="T63" s="428"/>
      <c r="U63" s="428"/>
      <c r="V63" s="428"/>
      <c r="W63" s="428"/>
      <c r="X63" s="423"/>
      <c r="Y63" s="424"/>
      <c r="Z63" s="76"/>
      <c r="AA63" s="423"/>
      <c r="AB63" s="424"/>
      <c r="AC63" s="83"/>
      <c r="AD63" s="10"/>
      <c r="AE63" s="78" t="str">
        <f>IFERROR(SUM(I63:AC63)/'2. Campaign information'!$T$15,"Complete 6.03-04")</f>
        <v>Complete 6.03-04</v>
      </c>
    </row>
    <row r="64" spans="2:31" x14ac:dyDescent="0.25">
      <c r="B64" s="80" t="s">
        <v>192</v>
      </c>
      <c r="C64" s="421" t="str">
        <f>IFERROR(IF('4. Campaign staff'!C22='0d. Support language'!$A$40,'0d. Support language'!$A$40,CONCATENATE('4. Campaign staff'!C22," - ",VLOOKUP('4. Campaign staff'!G22,'0d. Support language'!$A$10:$B$13,2,FALSE), " - grade ",'4. Campaign staff'!E22)),'4. Campaign staff'!C22)</f>
        <v>Select cadre</v>
      </c>
      <c r="D64" s="421"/>
      <c r="E64" s="421"/>
      <c r="F64" s="421"/>
      <c r="G64" s="421"/>
      <c r="H64" s="422"/>
      <c r="I64" s="423"/>
      <c r="J64" s="424"/>
      <c r="K64" s="423"/>
      <c r="L64" s="425"/>
      <c r="M64" s="424"/>
      <c r="N64" s="426"/>
      <c r="O64" s="427"/>
      <c r="P64" s="423"/>
      <c r="Q64" s="424"/>
      <c r="R64" s="423"/>
      <c r="S64" s="424"/>
      <c r="T64" s="428"/>
      <c r="U64" s="428"/>
      <c r="V64" s="428"/>
      <c r="W64" s="428"/>
      <c r="X64" s="423"/>
      <c r="Y64" s="424"/>
      <c r="Z64" s="76"/>
      <c r="AA64" s="423"/>
      <c r="AB64" s="424"/>
      <c r="AC64" s="83"/>
      <c r="AD64" s="10"/>
      <c r="AE64" s="78" t="str">
        <f>IFERROR(SUM(I64:AC64)/'2. Campaign information'!$T$15,"Complete 6.03-04")</f>
        <v>Complete 6.03-04</v>
      </c>
    </row>
    <row r="65" spans="2:31" x14ac:dyDescent="0.25">
      <c r="B65" s="80" t="s">
        <v>193</v>
      </c>
      <c r="C65" s="421" t="str">
        <f>IFERROR(IF('4. Campaign staff'!C23='0d. Support language'!$A$40,'0d. Support language'!$A$40,CONCATENATE('4. Campaign staff'!C23," - ",VLOOKUP('4. Campaign staff'!G23,'0d. Support language'!$A$10:$B$13,2,FALSE), " - grade ",'4. Campaign staff'!E23)),'4. Campaign staff'!C23)</f>
        <v>Select cadre</v>
      </c>
      <c r="D65" s="421"/>
      <c r="E65" s="421"/>
      <c r="F65" s="421"/>
      <c r="G65" s="421"/>
      <c r="H65" s="422"/>
      <c r="I65" s="423"/>
      <c r="J65" s="424"/>
      <c r="K65" s="423"/>
      <c r="L65" s="425"/>
      <c r="M65" s="424"/>
      <c r="N65" s="426"/>
      <c r="O65" s="427"/>
      <c r="P65" s="423"/>
      <c r="Q65" s="424"/>
      <c r="R65" s="423"/>
      <c r="S65" s="424"/>
      <c r="T65" s="428"/>
      <c r="U65" s="428"/>
      <c r="V65" s="428"/>
      <c r="W65" s="428"/>
      <c r="X65" s="423"/>
      <c r="Y65" s="424"/>
      <c r="Z65" s="76"/>
      <c r="AA65" s="423"/>
      <c r="AB65" s="424"/>
      <c r="AC65" s="83"/>
      <c r="AD65" s="10"/>
      <c r="AE65" s="78" t="str">
        <f>IFERROR(SUM(I65:AC65)/'2. Campaign information'!$T$15,"Complete 6.03-04")</f>
        <v>Complete 6.03-04</v>
      </c>
    </row>
    <row r="66" spans="2:31" x14ac:dyDescent="0.25">
      <c r="B66" s="80" t="s">
        <v>194</v>
      </c>
      <c r="C66" s="421" t="str">
        <f>IFERROR(IF('4. Campaign staff'!C24='0d. Support language'!$A$40,'0d. Support language'!$A$40,CONCATENATE('4. Campaign staff'!C24," - ",VLOOKUP('4. Campaign staff'!G24,'0d. Support language'!$A$10:$B$13,2,FALSE), " - grade ",'4. Campaign staff'!E24)),'4. Campaign staff'!C24)</f>
        <v>Select cadre</v>
      </c>
      <c r="D66" s="421"/>
      <c r="E66" s="421"/>
      <c r="F66" s="421"/>
      <c r="G66" s="421"/>
      <c r="H66" s="422"/>
      <c r="I66" s="423"/>
      <c r="J66" s="424"/>
      <c r="K66" s="423"/>
      <c r="L66" s="425"/>
      <c r="M66" s="424"/>
      <c r="N66" s="426"/>
      <c r="O66" s="427"/>
      <c r="P66" s="423"/>
      <c r="Q66" s="424"/>
      <c r="R66" s="423"/>
      <c r="S66" s="424"/>
      <c r="T66" s="428"/>
      <c r="U66" s="428"/>
      <c r="V66" s="428"/>
      <c r="W66" s="428"/>
      <c r="X66" s="423"/>
      <c r="Y66" s="424"/>
      <c r="Z66" s="76"/>
      <c r="AA66" s="423"/>
      <c r="AB66" s="424"/>
      <c r="AC66" s="83"/>
      <c r="AD66" s="10"/>
      <c r="AE66" s="78" t="str">
        <f>IFERROR(SUM(I66:AC66)/'2. Campaign information'!$T$15,"Complete 6.03-04")</f>
        <v>Complete 6.03-04</v>
      </c>
    </row>
    <row r="67" spans="2:31" x14ac:dyDescent="0.25">
      <c r="B67" s="80" t="s">
        <v>195</v>
      </c>
      <c r="C67" s="421" t="str">
        <f>IFERROR(IF('4. Campaign staff'!C25='0d. Support language'!$A$40,'0d. Support language'!$A$40,CONCATENATE('4. Campaign staff'!C25," - ",VLOOKUP('4. Campaign staff'!G25,'0d. Support language'!$A$10:$B$13,2,FALSE), " - grade ",'4. Campaign staff'!E25)),'4. Campaign staff'!C25)</f>
        <v>Select cadre</v>
      </c>
      <c r="D67" s="421"/>
      <c r="E67" s="421"/>
      <c r="F67" s="421"/>
      <c r="G67" s="421"/>
      <c r="H67" s="422"/>
      <c r="I67" s="423"/>
      <c r="J67" s="424"/>
      <c r="K67" s="423"/>
      <c r="L67" s="425"/>
      <c r="M67" s="424"/>
      <c r="N67" s="426"/>
      <c r="O67" s="427"/>
      <c r="P67" s="423"/>
      <c r="Q67" s="424"/>
      <c r="R67" s="423"/>
      <c r="S67" s="424"/>
      <c r="T67" s="428"/>
      <c r="U67" s="428"/>
      <c r="V67" s="428"/>
      <c r="W67" s="428"/>
      <c r="X67" s="423"/>
      <c r="Y67" s="424"/>
      <c r="Z67" s="76"/>
      <c r="AA67" s="423"/>
      <c r="AB67" s="424"/>
      <c r="AC67" s="83"/>
      <c r="AD67" s="10"/>
      <c r="AE67" s="78" t="str">
        <f>IFERROR(SUM(I67:AC67)/'2. Campaign information'!$T$15,"Complete 6.03-04")</f>
        <v>Complete 6.03-04</v>
      </c>
    </row>
    <row r="68" spans="2:31" x14ac:dyDescent="0.25">
      <c r="B68" s="80" t="s">
        <v>196</v>
      </c>
      <c r="C68" s="421" t="str">
        <f>IFERROR(IF('4. Campaign staff'!C26='0d. Support language'!$A$40,'0d. Support language'!$A$40,CONCATENATE('4. Campaign staff'!C26," - ",VLOOKUP('4. Campaign staff'!G26,'0d. Support language'!$A$10:$B$13,2,FALSE), " - grade ",'4. Campaign staff'!E26)),'4. Campaign staff'!C26)</f>
        <v>Select cadre</v>
      </c>
      <c r="D68" s="421"/>
      <c r="E68" s="421"/>
      <c r="F68" s="421"/>
      <c r="G68" s="421"/>
      <c r="H68" s="422"/>
      <c r="I68" s="423"/>
      <c r="J68" s="424"/>
      <c r="K68" s="423"/>
      <c r="L68" s="425"/>
      <c r="M68" s="424"/>
      <c r="N68" s="426"/>
      <c r="O68" s="427"/>
      <c r="P68" s="423"/>
      <c r="Q68" s="424"/>
      <c r="R68" s="423"/>
      <c r="S68" s="424"/>
      <c r="T68" s="423"/>
      <c r="U68" s="424"/>
      <c r="V68" s="423"/>
      <c r="W68" s="424"/>
      <c r="X68" s="423"/>
      <c r="Y68" s="424"/>
      <c r="Z68" s="76"/>
      <c r="AA68" s="423"/>
      <c r="AB68" s="424"/>
      <c r="AC68" s="83"/>
      <c r="AD68" s="10"/>
      <c r="AE68" s="78" t="str">
        <f>IFERROR(SUM(I68:AC68)/'2. Campaign information'!$T$15,"Complete 6.03-04")</f>
        <v>Complete 6.03-04</v>
      </c>
    </row>
    <row r="69" spans="2:31" x14ac:dyDescent="0.25">
      <c r="B69" s="80" t="s">
        <v>82</v>
      </c>
      <c r="C69" s="421" t="str">
        <f>IFERROR(IF('4. Campaign staff'!C27='0d. Support language'!$A$40,'0d. Support language'!$A$40,CONCATENATE('4. Campaign staff'!C27," - ",VLOOKUP('4. Campaign staff'!G27,'0d. Support language'!$A$10:$B$13,2,FALSE), " - grade ",'4. Campaign staff'!E27)),'4. Campaign staff'!C27)</f>
        <v>Select cadre</v>
      </c>
      <c r="D69" s="421"/>
      <c r="E69" s="421"/>
      <c r="F69" s="421"/>
      <c r="G69" s="421"/>
      <c r="H69" s="422"/>
      <c r="I69" s="423"/>
      <c r="J69" s="424"/>
      <c r="K69" s="423"/>
      <c r="L69" s="425"/>
      <c r="M69" s="424"/>
      <c r="N69" s="426"/>
      <c r="O69" s="427"/>
      <c r="P69" s="423"/>
      <c r="Q69" s="424"/>
      <c r="R69" s="423"/>
      <c r="S69" s="424"/>
      <c r="T69" s="428"/>
      <c r="U69" s="428"/>
      <c r="V69" s="428"/>
      <c r="W69" s="428"/>
      <c r="X69" s="423"/>
      <c r="Y69" s="424"/>
      <c r="Z69" s="76"/>
      <c r="AA69" s="423"/>
      <c r="AB69" s="424"/>
      <c r="AC69" s="83"/>
      <c r="AD69" s="10"/>
      <c r="AE69" s="78" t="str">
        <f>IFERROR(SUM(I69:AC69)/'2. Campaign information'!$T$15,"Complete 6.03-04")</f>
        <v>Complete 6.03-04</v>
      </c>
    </row>
    <row r="70" spans="2:31" x14ac:dyDescent="0.25">
      <c r="B70" s="80" t="s">
        <v>83</v>
      </c>
      <c r="C70" s="421" t="str">
        <f>IFERROR(IF('4. Campaign staff'!C28='0d. Support language'!$A$40,'0d. Support language'!$A$40,CONCATENATE('4. Campaign staff'!C28," - ",VLOOKUP('4. Campaign staff'!G28,'0d. Support language'!$A$10:$B$13,2,FALSE), " - grade ",'4. Campaign staff'!E28)),'4. Campaign staff'!C28)</f>
        <v>Select cadre</v>
      </c>
      <c r="D70" s="421"/>
      <c r="E70" s="421"/>
      <c r="F70" s="421"/>
      <c r="G70" s="421"/>
      <c r="H70" s="422"/>
      <c r="I70" s="423"/>
      <c r="J70" s="424"/>
      <c r="K70" s="423"/>
      <c r="L70" s="425"/>
      <c r="M70" s="424"/>
      <c r="N70" s="426"/>
      <c r="O70" s="427"/>
      <c r="P70" s="423"/>
      <c r="Q70" s="424"/>
      <c r="R70" s="423"/>
      <c r="S70" s="424"/>
      <c r="T70" s="428"/>
      <c r="U70" s="428"/>
      <c r="V70" s="428"/>
      <c r="W70" s="428"/>
      <c r="X70" s="423"/>
      <c r="Y70" s="424"/>
      <c r="Z70" s="76"/>
      <c r="AA70" s="423"/>
      <c r="AB70" s="424"/>
      <c r="AC70" s="83"/>
      <c r="AD70" s="10"/>
      <c r="AE70" s="78" t="str">
        <f>IFERROR(SUM(I70:AC70)/'2. Campaign information'!$T$15,"Complete 6.03-04")</f>
        <v>Complete 6.03-04</v>
      </c>
    </row>
    <row r="71" spans="2:31" x14ac:dyDescent="0.25">
      <c r="B71" s="80" t="s">
        <v>84</v>
      </c>
      <c r="C71" s="421" t="str">
        <f>IFERROR(IF('4. Campaign staff'!C29='0d. Support language'!$A$40,'0d. Support language'!$A$40,CONCATENATE('4. Campaign staff'!C29," - ",VLOOKUP('4. Campaign staff'!G29,'0d. Support language'!$A$10:$B$13,2,FALSE), " - grade ",'4. Campaign staff'!E29)),'4. Campaign staff'!C29)</f>
        <v>Select cadre</v>
      </c>
      <c r="D71" s="421"/>
      <c r="E71" s="421"/>
      <c r="F71" s="421"/>
      <c r="G71" s="421"/>
      <c r="H71" s="422"/>
      <c r="I71" s="423"/>
      <c r="J71" s="424"/>
      <c r="K71" s="423"/>
      <c r="L71" s="425"/>
      <c r="M71" s="424"/>
      <c r="N71" s="426"/>
      <c r="O71" s="427"/>
      <c r="P71" s="423"/>
      <c r="Q71" s="424"/>
      <c r="R71" s="423"/>
      <c r="S71" s="424"/>
      <c r="T71" s="428"/>
      <c r="U71" s="428"/>
      <c r="V71" s="428"/>
      <c r="W71" s="428"/>
      <c r="X71" s="423"/>
      <c r="Y71" s="424"/>
      <c r="Z71" s="76"/>
      <c r="AA71" s="423"/>
      <c r="AB71" s="424"/>
      <c r="AC71" s="83"/>
      <c r="AD71" s="10"/>
      <c r="AE71" s="78" t="str">
        <f>IFERROR(SUM(I71:AC71)/'2. Campaign information'!$T$15,"Complete 6.03-04")</f>
        <v>Complete 6.03-04</v>
      </c>
    </row>
    <row r="72" spans="2:31" x14ac:dyDescent="0.25">
      <c r="B72" s="80" t="s">
        <v>85</v>
      </c>
      <c r="C72" s="421" t="str">
        <f>IFERROR(IF('4. Campaign staff'!C30='0d. Support language'!$A$40,'0d. Support language'!$A$40,CONCATENATE('4. Campaign staff'!C30," - ",VLOOKUP('4. Campaign staff'!G30,'0d. Support language'!$A$10:$B$13,2,FALSE), " - grade ",'4. Campaign staff'!E30)),'4. Campaign staff'!C30)</f>
        <v>Select cadre</v>
      </c>
      <c r="D72" s="421"/>
      <c r="E72" s="421"/>
      <c r="F72" s="421"/>
      <c r="G72" s="421"/>
      <c r="H72" s="422"/>
      <c r="I72" s="423"/>
      <c r="J72" s="424"/>
      <c r="K72" s="423"/>
      <c r="L72" s="425"/>
      <c r="M72" s="424"/>
      <c r="N72" s="426"/>
      <c r="O72" s="427"/>
      <c r="P72" s="423"/>
      <c r="Q72" s="424"/>
      <c r="R72" s="423"/>
      <c r="S72" s="424"/>
      <c r="T72" s="428"/>
      <c r="U72" s="428"/>
      <c r="V72" s="428"/>
      <c r="W72" s="428"/>
      <c r="X72" s="423"/>
      <c r="Y72" s="424"/>
      <c r="Z72" s="76"/>
      <c r="AA72" s="423"/>
      <c r="AB72" s="424"/>
      <c r="AC72" s="83"/>
      <c r="AD72" s="10"/>
      <c r="AE72" s="78" t="str">
        <f>IFERROR(SUM(I72:AC72)/'2. Campaign information'!$T$15,"Complete 6.03-04")</f>
        <v>Complete 6.03-04</v>
      </c>
    </row>
    <row r="73" spans="2:31" x14ac:dyDescent="0.25">
      <c r="B73" s="80" t="s">
        <v>86</v>
      </c>
      <c r="C73" s="421" t="str">
        <f>IFERROR(IF('4. Campaign staff'!C31='0d. Support language'!$A$40,'0d. Support language'!$A$40,CONCATENATE('4. Campaign staff'!C31," - ",VLOOKUP('4. Campaign staff'!G31,'0d. Support language'!$A$10:$B$13,2,FALSE), " - grade ",'4. Campaign staff'!E31)),'4. Campaign staff'!C31)</f>
        <v>Select cadre</v>
      </c>
      <c r="D73" s="421"/>
      <c r="E73" s="421"/>
      <c r="F73" s="421"/>
      <c r="G73" s="421"/>
      <c r="H73" s="422"/>
      <c r="I73" s="423"/>
      <c r="J73" s="424"/>
      <c r="K73" s="423"/>
      <c r="L73" s="425"/>
      <c r="M73" s="424"/>
      <c r="N73" s="426"/>
      <c r="O73" s="427"/>
      <c r="P73" s="423"/>
      <c r="Q73" s="424"/>
      <c r="R73" s="423"/>
      <c r="S73" s="424"/>
      <c r="T73" s="428"/>
      <c r="U73" s="428"/>
      <c r="V73" s="428"/>
      <c r="W73" s="428"/>
      <c r="X73" s="423"/>
      <c r="Y73" s="424"/>
      <c r="Z73" s="178"/>
      <c r="AA73" s="423"/>
      <c r="AB73" s="424"/>
      <c r="AC73" s="83"/>
      <c r="AD73" s="10"/>
      <c r="AE73" s="78" t="str">
        <f>IFERROR(SUM(I73:AC73)/'2. Campaign information'!$T$15,"Complete 6.03-04")</f>
        <v>Complete 6.03-04</v>
      </c>
    </row>
    <row r="74" spans="2:31" x14ac:dyDescent="0.25">
      <c r="B74" s="80" t="s">
        <v>87</v>
      </c>
      <c r="C74" s="421" t="str">
        <f>IFERROR(IF('4. Campaign staff'!C32='0d. Support language'!$A$40,'0d. Support language'!$A$40,CONCATENATE('4. Campaign staff'!C32," - ",VLOOKUP('4. Campaign staff'!G32,'0d. Support language'!$A$10:$B$13,2,FALSE), " - grade ",'4. Campaign staff'!E32)),'4. Campaign staff'!C32)</f>
        <v>Select cadre</v>
      </c>
      <c r="D74" s="421"/>
      <c r="E74" s="421"/>
      <c r="F74" s="421"/>
      <c r="G74" s="421"/>
      <c r="H74" s="422"/>
      <c r="I74" s="423"/>
      <c r="J74" s="424"/>
      <c r="K74" s="423"/>
      <c r="L74" s="425"/>
      <c r="M74" s="424"/>
      <c r="N74" s="426"/>
      <c r="O74" s="427"/>
      <c r="P74" s="423"/>
      <c r="Q74" s="424"/>
      <c r="R74" s="423"/>
      <c r="S74" s="424"/>
      <c r="T74" s="428"/>
      <c r="U74" s="428"/>
      <c r="V74" s="428"/>
      <c r="W74" s="428"/>
      <c r="X74" s="423"/>
      <c r="Y74" s="424"/>
      <c r="Z74" s="178"/>
      <c r="AA74" s="423"/>
      <c r="AB74" s="424"/>
      <c r="AC74" s="83"/>
      <c r="AD74" s="10"/>
      <c r="AE74" s="78" t="str">
        <f>IFERROR(SUM(I74:AC74)/'2. Campaign information'!$T$15,"Complete 6.03-04")</f>
        <v>Complete 6.03-04</v>
      </c>
    </row>
    <row r="75" spans="2:31" x14ac:dyDescent="0.25">
      <c r="B75" s="80" t="s">
        <v>88</v>
      </c>
      <c r="C75" s="421" t="str">
        <f>IFERROR(IF('4. Campaign staff'!C33='0d. Support language'!$A$40,'0d. Support language'!$A$40,CONCATENATE('4. Campaign staff'!C33," - ",VLOOKUP('4. Campaign staff'!G33,'0d. Support language'!$A$10:$B$13,2,FALSE), " - grade ",'4. Campaign staff'!E33)),'4. Campaign staff'!C33)</f>
        <v>Select cadre</v>
      </c>
      <c r="D75" s="421"/>
      <c r="E75" s="421"/>
      <c r="F75" s="421"/>
      <c r="G75" s="421"/>
      <c r="H75" s="422"/>
      <c r="I75" s="423"/>
      <c r="J75" s="424"/>
      <c r="K75" s="423"/>
      <c r="L75" s="425"/>
      <c r="M75" s="424"/>
      <c r="N75" s="426"/>
      <c r="O75" s="427"/>
      <c r="P75" s="423"/>
      <c r="Q75" s="424"/>
      <c r="R75" s="423"/>
      <c r="S75" s="424"/>
      <c r="T75" s="428"/>
      <c r="U75" s="428"/>
      <c r="V75" s="428"/>
      <c r="W75" s="428"/>
      <c r="X75" s="423"/>
      <c r="Y75" s="424"/>
      <c r="Z75" s="178"/>
      <c r="AA75" s="423"/>
      <c r="AB75" s="424"/>
      <c r="AC75" s="83"/>
      <c r="AD75" s="10"/>
      <c r="AE75" s="78" t="str">
        <f>IFERROR(SUM(I75:AC75)/'2. Campaign information'!$T$15,"Complete 6.03-04")</f>
        <v>Complete 6.03-04</v>
      </c>
    </row>
    <row r="76" spans="2:31" x14ac:dyDescent="0.25">
      <c r="B76" s="80" t="s">
        <v>89</v>
      </c>
      <c r="C76" s="421" t="str">
        <f>IFERROR(IF('4. Campaign staff'!C34='0d. Support language'!$A$40,'0d. Support language'!$A$40,CONCATENATE('4. Campaign staff'!C34," - ",VLOOKUP('4. Campaign staff'!G34,'0d. Support language'!$A$10:$B$13,2,FALSE), " - grade ",'4. Campaign staff'!E34)),'4. Campaign staff'!C34)</f>
        <v>Select cadre</v>
      </c>
      <c r="D76" s="421"/>
      <c r="E76" s="421"/>
      <c r="F76" s="421"/>
      <c r="G76" s="421"/>
      <c r="H76" s="422"/>
      <c r="I76" s="423"/>
      <c r="J76" s="424"/>
      <c r="K76" s="423"/>
      <c r="L76" s="425"/>
      <c r="M76" s="424"/>
      <c r="N76" s="426"/>
      <c r="O76" s="427"/>
      <c r="P76" s="423"/>
      <c r="Q76" s="424"/>
      <c r="R76" s="423"/>
      <c r="S76" s="424"/>
      <c r="T76" s="428"/>
      <c r="U76" s="428"/>
      <c r="V76" s="428"/>
      <c r="W76" s="428"/>
      <c r="X76" s="423"/>
      <c r="Y76" s="424"/>
      <c r="Z76" s="178"/>
      <c r="AA76" s="423"/>
      <c r="AB76" s="424"/>
      <c r="AC76" s="83"/>
      <c r="AD76" s="10"/>
      <c r="AE76" s="78" t="str">
        <f>IFERROR(SUM(I76:AC76)/'2. Campaign information'!$T$15,"Complete 6.03-04")</f>
        <v>Complete 6.03-04</v>
      </c>
    </row>
    <row r="77" spans="2:31" x14ac:dyDescent="0.25">
      <c r="B77" s="80" t="s">
        <v>529</v>
      </c>
      <c r="C77" s="421" t="str">
        <f>IFERROR(IF('4. Campaign staff'!C35='0d. Support language'!$A$40,'0d. Support language'!$A$40,CONCATENATE('4. Campaign staff'!C35," - ",VLOOKUP('4. Campaign staff'!G35,'0d. Support language'!$A$10:$B$13,2,FALSE), " - grade ",'4. Campaign staff'!E35)),'4. Campaign staff'!C35)</f>
        <v>Select cadre</v>
      </c>
      <c r="D77" s="421"/>
      <c r="E77" s="421"/>
      <c r="F77" s="421"/>
      <c r="G77" s="421"/>
      <c r="H77" s="422"/>
      <c r="I77" s="423"/>
      <c r="J77" s="424"/>
      <c r="K77" s="423"/>
      <c r="L77" s="425"/>
      <c r="M77" s="424"/>
      <c r="N77" s="426"/>
      <c r="O77" s="427"/>
      <c r="P77" s="423"/>
      <c r="Q77" s="424"/>
      <c r="R77" s="423"/>
      <c r="S77" s="424"/>
      <c r="T77" s="428"/>
      <c r="U77" s="428"/>
      <c r="V77" s="428"/>
      <c r="W77" s="428"/>
      <c r="X77" s="423"/>
      <c r="Y77" s="424"/>
      <c r="Z77" s="178"/>
      <c r="AA77" s="423"/>
      <c r="AB77" s="424"/>
      <c r="AC77" s="83"/>
      <c r="AD77" s="10"/>
      <c r="AE77" s="78" t="str">
        <f>IFERROR(SUM(I77:AC77)/'2. Campaign information'!$T$15,"Complete 6.03-04")</f>
        <v>Complete 6.03-04</v>
      </c>
    </row>
    <row r="78" spans="2:31" x14ac:dyDescent="0.25">
      <c r="B78" s="80" t="s">
        <v>530</v>
      </c>
      <c r="C78" s="421" t="str">
        <f>IFERROR(IF('4. Campaign staff'!C36='0d. Support language'!$A$40,'0d. Support language'!$A$40,CONCATENATE('4. Campaign staff'!C36," - ",VLOOKUP('4. Campaign staff'!G36,'0d. Support language'!$A$10:$B$13,2,FALSE), " - grade ",'4. Campaign staff'!E36)),'4. Campaign staff'!C36)</f>
        <v>Select cadre</v>
      </c>
      <c r="D78" s="421"/>
      <c r="E78" s="421"/>
      <c r="F78" s="421"/>
      <c r="G78" s="421"/>
      <c r="H78" s="422"/>
      <c r="I78" s="423"/>
      <c r="J78" s="424"/>
      <c r="K78" s="423"/>
      <c r="L78" s="425"/>
      <c r="M78" s="424"/>
      <c r="N78" s="426"/>
      <c r="O78" s="427"/>
      <c r="P78" s="423"/>
      <c r="Q78" s="424"/>
      <c r="R78" s="423"/>
      <c r="S78" s="424"/>
      <c r="T78" s="428"/>
      <c r="U78" s="428"/>
      <c r="V78" s="428"/>
      <c r="W78" s="428"/>
      <c r="X78" s="423"/>
      <c r="Y78" s="424"/>
      <c r="Z78" s="76"/>
      <c r="AA78" s="423"/>
      <c r="AB78" s="424"/>
      <c r="AC78" s="83"/>
      <c r="AD78" s="10"/>
      <c r="AE78" s="78" t="str">
        <f>IFERROR(SUM(I78:AC78)/'2. Campaign information'!$T$15,"Complete 6.03-04")</f>
        <v>Complete 6.03-04</v>
      </c>
    </row>
    <row r="79" spans="2:31" x14ac:dyDescent="0.25">
      <c r="B79" s="80" t="s">
        <v>531</v>
      </c>
      <c r="C79" s="421" t="str">
        <f>IFERROR(IF('4. Campaign staff'!C37='0d. Support language'!$A$40,'0d. Support language'!$A$40,CONCATENATE('4. Campaign staff'!C37," - ",VLOOKUP('4. Campaign staff'!G37,'0d. Support language'!$A$10:$B$13,2,FALSE), " - grade ",'4. Campaign staff'!E37)),'4. Campaign staff'!C37)</f>
        <v>Select cadre</v>
      </c>
      <c r="D79" s="421"/>
      <c r="E79" s="421"/>
      <c r="F79" s="421"/>
      <c r="G79" s="421"/>
      <c r="H79" s="422"/>
      <c r="I79" s="423"/>
      <c r="J79" s="424"/>
      <c r="K79" s="423"/>
      <c r="L79" s="425"/>
      <c r="M79" s="424"/>
      <c r="N79" s="426"/>
      <c r="O79" s="427"/>
      <c r="P79" s="423"/>
      <c r="Q79" s="424"/>
      <c r="R79" s="423"/>
      <c r="S79" s="424"/>
      <c r="T79" s="428"/>
      <c r="U79" s="428"/>
      <c r="V79" s="428"/>
      <c r="W79" s="428"/>
      <c r="X79" s="423"/>
      <c r="Y79" s="424"/>
      <c r="Z79" s="76"/>
      <c r="AA79" s="423"/>
      <c r="AB79" s="424"/>
      <c r="AC79" s="83"/>
      <c r="AD79" s="10"/>
      <c r="AE79" s="78" t="str">
        <f>IFERROR(SUM(I79:AC79)/'2. Campaign information'!$T$15,"Complete 6.03-04")</f>
        <v>Complete 6.03-04</v>
      </c>
    </row>
    <row r="80" spans="2:31" x14ac:dyDescent="0.25">
      <c r="B80" s="80" t="s">
        <v>532</v>
      </c>
      <c r="C80" s="421" t="str">
        <f>IFERROR(IF('4. Campaign staff'!C38='0d. Support language'!$A$40,'0d. Support language'!$A$40,CONCATENATE('4. Campaign staff'!C38," - ",VLOOKUP('4. Campaign staff'!G38,'0d. Support language'!$A$10:$B$13,2,FALSE), " - grade ",'4. Campaign staff'!E38)),'4. Campaign staff'!C38)</f>
        <v>Select cadre</v>
      </c>
      <c r="D80" s="421"/>
      <c r="E80" s="421"/>
      <c r="F80" s="421"/>
      <c r="G80" s="421"/>
      <c r="H80" s="422"/>
      <c r="I80" s="423"/>
      <c r="J80" s="424"/>
      <c r="K80" s="423"/>
      <c r="L80" s="425"/>
      <c r="M80" s="424"/>
      <c r="N80" s="426"/>
      <c r="O80" s="427"/>
      <c r="P80" s="423"/>
      <c r="Q80" s="424"/>
      <c r="R80" s="423"/>
      <c r="S80" s="424"/>
      <c r="T80" s="428"/>
      <c r="U80" s="428"/>
      <c r="V80" s="428"/>
      <c r="W80" s="428"/>
      <c r="X80" s="423"/>
      <c r="Y80" s="424"/>
      <c r="Z80" s="76"/>
      <c r="AA80" s="423"/>
      <c r="AB80" s="424"/>
      <c r="AC80" s="83"/>
      <c r="AD80" s="10"/>
      <c r="AE80" s="78" t="str">
        <f>IFERROR(SUM(I80:AC80)/'2. Campaign information'!$T$15,"Complete 6.03-04")</f>
        <v>Complete 6.03-04</v>
      </c>
    </row>
    <row r="81" spans="1:31" x14ac:dyDescent="0.25">
      <c r="B81" s="80" t="s">
        <v>533</v>
      </c>
      <c r="C81" s="421" t="str">
        <f>IFERROR(IF('4. Campaign staff'!C39='0d. Support language'!$A$40,'0d. Support language'!$A$40,CONCATENATE('4. Campaign staff'!C39," - ",VLOOKUP('4. Campaign staff'!G39,'0d. Support language'!$A$10:$B$13,2,FALSE), " - grade ",'4. Campaign staff'!E39)),'4. Campaign staff'!C39)</f>
        <v>Select cadre</v>
      </c>
      <c r="D81" s="421"/>
      <c r="E81" s="421"/>
      <c r="F81" s="421"/>
      <c r="G81" s="421"/>
      <c r="H81" s="422"/>
      <c r="I81" s="423"/>
      <c r="J81" s="424"/>
      <c r="K81" s="423"/>
      <c r="L81" s="425"/>
      <c r="M81" s="424"/>
      <c r="N81" s="426"/>
      <c r="O81" s="427"/>
      <c r="P81" s="423"/>
      <c r="Q81" s="424"/>
      <c r="R81" s="423"/>
      <c r="S81" s="424"/>
      <c r="T81" s="428"/>
      <c r="U81" s="428"/>
      <c r="V81" s="428"/>
      <c r="W81" s="428"/>
      <c r="X81" s="423"/>
      <c r="Y81" s="424"/>
      <c r="Z81" s="76"/>
      <c r="AA81" s="423"/>
      <c r="AB81" s="424"/>
      <c r="AC81" s="83"/>
      <c r="AD81" s="10"/>
      <c r="AE81" s="78" t="str">
        <f>IFERROR(SUM(I81:AC81)/'2. Campaign information'!$T$15,"Complete 6.03-04")</f>
        <v>Complete 6.03-04</v>
      </c>
    </row>
    <row r="82" spans="1:31" ht="10.15" customHeight="1" x14ac:dyDescent="0.25">
      <c r="J82" s="10"/>
      <c r="K82" s="10"/>
      <c r="L82" s="10"/>
      <c r="M82" s="10"/>
      <c r="N82" s="10"/>
      <c r="O82" s="10"/>
      <c r="P82" s="10"/>
      <c r="Q82" s="10"/>
      <c r="R82" s="10"/>
      <c r="S82" s="10"/>
      <c r="T82" s="10"/>
      <c r="U82" s="10"/>
      <c r="Y82" s="10"/>
      <c r="Z82" s="10"/>
      <c r="AA82" s="10"/>
      <c r="AB82" s="10"/>
      <c r="AC82" s="10"/>
      <c r="AE82" s="10"/>
    </row>
    <row r="83" spans="1:31" ht="15.75" x14ac:dyDescent="0.25">
      <c r="A83" s="60"/>
      <c r="B83" s="402" t="s">
        <v>201</v>
      </c>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C83" s="71" t="s">
        <v>166</v>
      </c>
      <c r="AD83" s="60"/>
      <c r="AE83" s="60"/>
    </row>
    <row r="84" spans="1:31" x14ac:dyDescent="0.25">
      <c r="B84" s="403" t="s">
        <v>202</v>
      </c>
      <c r="C84" s="403"/>
      <c r="D84" s="403"/>
      <c r="E84" s="403"/>
      <c r="F84" s="403"/>
      <c r="G84" s="403"/>
      <c r="H84" s="404"/>
      <c r="I84" s="407">
        <v>6.26</v>
      </c>
      <c r="J84" s="408"/>
      <c r="K84" s="407">
        <v>6.27</v>
      </c>
      <c r="L84" s="409"/>
      <c r="M84" s="408"/>
      <c r="N84" s="407">
        <v>6.28</v>
      </c>
      <c r="O84" s="408"/>
      <c r="P84" s="407">
        <v>6.29</v>
      </c>
      <c r="Q84" s="408"/>
      <c r="R84" s="409">
        <v>6.3</v>
      </c>
      <c r="S84" s="408"/>
      <c r="T84" s="407">
        <v>6.31</v>
      </c>
      <c r="U84" s="408"/>
      <c r="V84" s="409">
        <v>6.32</v>
      </c>
      <c r="W84" s="408"/>
      <c r="X84" s="407">
        <v>6.33</v>
      </c>
      <c r="Y84" s="408"/>
      <c r="Z84" s="72">
        <v>6.34</v>
      </c>
      <c r="AA84" s="73">
        <v>6.35</v>
      </c>
      <c r="AC84" s="410" t="s">
        <v>203</v>
      </c>
    </row>
    <row r="85" spans="1:31" x14ac:dyDescent="0.25">
      <c r="B85" s="405"/>
      <c r="C85" s="405"/>
      <c r="D85" s="405"/>
      <c r="E85" s="405"/>
      <c r="F85" s="405"/>
      <c r="G85" s="405"/>
      <c r="H85" s="406"/>
      <c r="I85" s="412" t="s">
        <v>169</v>
      </c>
      <c r="J85" s="413"/>
      <c r="K85" s="412" t="s">
        <v>170</v>
      </c>
      <c r="L85" s="410"/>
      <c r="M85" s="413"/>
      <c r="N85" s="412" t="s">
        <v>171</v>
      </c>
      <c r="O85" s="413"/>
      <c r="P85" s="412" t="s">
        <v>172</v>
      </c>
      <c r="Q85" s="413"/>
      <c r="R85" s="412" t="s">
        <v>173</v>
      </c>
      <c r="S85" s="413"/>
      <c r="T85" s="412" t="s">
        <v>174</v>
      </c>
      <c r="U85" s="413"/>
      <c r="V85" s="412" t="s">
        <v>175</v>
      </c>
      <c r="W85" s="413"/>
      <c r="X85" s="412" t="s">
        <v>176</v>
      </c>
      <c r="Y85" s="413"/>
      <c r="Z85" s="416" t="s">
        <v>177</v>
      </c>
      <c r="AA85" s="412" t="s">
        <v>178</v>
      </c>
      <c r="AC85" s="410"/>
    </row>
    <row r="86" spans="1:31" ht="25.15" customHeight="1" x14ac:dyDescent="0.25">
      <c r="B86" s="417" t="str">
        <f>_xlfn.IFNA(CONCATENATE("(Between ",TEXT(DATE('2. Campaign information'!R15,VLOOKUP('2. Campaign information'!P15,'0d. Support language'!D19:E30,2,FALSE),'2. Campaign information'!N15)+1,"dd-mmm-yyyy"), " and ", TEXT(DATE('2. Campaign information'!R15,VLOOKUP('2. Campaign information'!P15,'0d. Support language'!D19:E30,2,FALSE),'2. Campaign information'!N15)+30,"dd-mmm-yyyy"),")"),"")</f>
        <v/>
      </c>
      <c r="C86" s="417"/>
      <c r="D86" s="417"/>
      <c r="E86" s="417"/>
      <c r="F86" s="417"/>
      <c r="G86" s="417"/>
      <c r="H86" s="418"/>
      <c r="I86" s="412"/>
      <c r="J86" s="413"/>
      <c r="K86" s="412"/>
      <c r="L86" s="410"/>
      <c r="M86" s="413"/>
      <c r="N86" s="412"/>
      <c r="O86" s="413"/>
      <c r="P86" s="412"/>
      <c r="Q86" s="413"/>
      <c r="R86" s="412"/>
      <c r="S86" s="413"/>
      <c r="T86" s="412"/>
      <c r="U86" s="413"/>
      <c r="V86" s="412"/>
      <c r="W86" s="413"/>
      <c r="X86" s="412"/>
      <c r="Y86" s="413"/>
      <c r="Z86" s="416"/>
      <c r="AA86" s="412"/>
      <c r="AC86" s="410"/>
    </row>
    <row r="87" spans="1:31" x14ac:dyDescent="0.25">
      <c r="B87" s="419"/>
      <c r="C87" s="419"/>
      <c r="D87" s="419"/>
      <c r="E87" s="419"/>
      <c r="F87" s="419"/>
      <c r="G87" s="419"/>
      <c r="H87" s="420"/>
      <c r="I87" s="414"/>
      <c r="J87" s="415"/>
      <c r="K87" s="414"/>
      <c r="L87" s="411"/>
      <c r="M87" s="415"/>
      <c r="N87" s="412"/>
      <c r="O87" s="413"/>
      <c r="P87" s="412"/>
      <c r="Q87" s="413"/>
      <c r="R87" s="412"/>
      <c r="S87" s="413"/>
      <c r="T87" s="412"/>
      <c r="U87" s="413"/>
      <c r="V87" s="412"/>
      <c r="W87" s="413"/>
      <c r="X87" s="414"/>
      <c r="Y87" s="415"/>
      <c r="Z87" s="416"/>
      <c r="AA87" s="74" t="s">
        <v>179</v>
      </c>
      <c r="AC87" s="411"/>
    </row>
    <row r="88" spans="1:31" x14ac:dyDescent="0.25">
      <c r="B88" s="75" t="s">
        <v>180</v>
      </c>
      <c r="C88" s="421" t="str">
        <f>IFERROR(IF('4. Campaign staff'!C10='0d. Support language'!$A$40,'0d. Support language'!$A$40,CONCATENATE('4. Campaign staff'!C10," - ",VLOOKUP('4. Campaign staff'!G10,'0d. Support language'!$A$10:$B$13,2,FALSE), " - grade ",'4. Campaign staff'!E10)),'4. Campaign staff'!C10)</f>
        <v>Select cadre</v>
      </c>
      <c r="D88" s="421"/>
      <c r="E88" s="421"/>
      <c r="F88" s="421"/>
      <c r="G88" s="421"/>
      <c r="H88" s="422"/>
      <c r="I88" s="423"/>
      <c r="J88" s="424"/>
      <c r="K88" s="423"/>
      <c r="L88" s="425"/>
      <c r="M88" s="424"/>
      <c r="N88" s="426"/>
      <c r="O88" s="427"/>
      <c r="P88" s="423"/>
      <c r="Q88" s="424"/>
      <c r="R88" s="423"/>
      <c r="S88" s="424"/>
      <c r="T88" s="428"/>
      <c r="U88" s="428"/>
      <c r="V88" s="428"/>
      <c r="W88" s="428"/>
      <c r="X88" s="423"/>
      <c r="Y88" s="424"/>
      <c r="Z88" s="76"/>
      <c r="AA88" s="77"/>
      <c r="AC88" s="78">
        <f t="shared" ref="AC88:AC117" si="1">SUM(I88:AA88)/30</f>
        <v>0</v>
      </c>
    </row>
    <row r="89" spans="1:31" x14ac:dyDescent="0.25">
      <c r="B89" s="79" t="s">
        <v>181</v>
      </c>
      <c r="C89" s="421" t="str">
        <f>IFERROR(IF('4. Campaign staff'!C11='0d. Support language'!$A$40,'0d. Support language'!$A$40,CONCATENATE('4. Campaign staff'!C11," - ",VLOOKUP('4. Campaign staff'!G11,'0d. Support language'!$A$10:$B$13,2,FALSE), " - grade ",'4. Campaign staff'!E11)),'4. Campaign staff'!C11)</f>
        <v>Select cadre</v>
      </c>
      <c r="D89" s="421"/>
      <c r="E89" s="421"/>
      <c r="F89" s="421"/>
      <c r="G89" s="421"/>
      <c r="H89" s="422"/>
      <c r="I89" s="423"/>
      <c r="J89" s="424"/>
      <c r="K89" s="423"/>
      <c r="L89" s="425"/>
      <c r="M89" s="424"/>
      <c r="N89" s="426"/>
      <c r="O89" s="427"/>
      <c r="P89" s="423"/>
      <c r="Q89" s="424"/>
      <c r="R89" s="423"/>
      <c r="S89" s="424"/>
      <c r="T89" s="428"/>
      <c r="U89" s="428"/>
      <c r="V89" s="428"/>
      <c r="W89" s="428"/>
      <c r="X89" s="423"/>
      <c r="Y89" s="424"/>
      <c r="Z89" s="76"/>
      <c r="AA89" s="77"/>
      <c r="AC89" s="78">
        <f t="shared" si="1"/>
        <v>0</v>
      </c>
    </row>
    <row r="90" spans="1:31" x14ac:dyDescent="0.25">
      <c r="B90" s="80" t="s">
        <v>182</v>
      </c>
      <c r="C90" s="421" t="str">
        <f>IFERROR(IF('4. Campaign staff'!C12='0d. Support language'!$A$40,'0d. Support language'!$A$40,CONCATENATE('4. Campaign staff'!C12," - ",VLOOKUP('4. Campaign staff'!G12,'0d. Support language'!$A$10:$B$13,2,FALSE), " - grade ",'4. Campaign staff'!E12)),'4. Campaign staff'!C12)</f>
        <v>Select cadre</v>
      </c>
      <c r="D90" s="421"/>
      <c r="E90" s="421"/>
      <c r="F90" s="421"/>
      <c r="G90" s="421"/>
      <c r="H90" s="422"/>
      <c r="I90" s="423"/>
      <c r="J90" s="424"/>
      <c r="K90" s="423"/>
      <c r="L90" s="425"/>
      <c r="M90" s="424"/>
      <c r="N90" s="426"/>
      <c r="O90" s="427"/>
      <c r="P90" s="423"/>
      <c r="Q90" s="424"/>
      <c r="R90" s="423"/>
      <c r="S90" s="424"/>
      <c r="T90" s="428"/>
      <c r="U90" s="428"/>
      <c r="V90" s="428"/>
      <c r="W90" s="428"/>
      <c r="X90" s="423"/>
      <c r="Y90" s="424"/>
      <c r="Z90" s="76"/>
      <c r="AA90" s="77"/>
      <c r="AC90" s="78">
        <f t="shared" si="1"/>
        <v>0</v>
      </c>
    </row>
    <row r="91" spans="1:31" x14ac:dyDescent="0.25">
      <c r="B91" s="80" t="s">
        <v>183</v>
      </c>
      <c r="C91" s="421" t="str">
        <f>IFERROR(IF('4. Campaign staff'!C13='0d. Support language'!$A$40,'0d. Support language'!$A$40,CONCATENATE('4. Campaign staff'!C13," - ",VLOOKUP('4. Campaign staff'!G13,'0d. Support language'!$A$10:$B$13,2,FALSE), " - grade ",'4. Campaign staff'!E13)),'4. Campaign staff'!C13)</f>
        <v>Select cadre</v>
      </c>
      <c r="D91" s="421"/>
      <c r="E91" s="421"/>
      <c r="F91" s="421"/>
      <c r="G91" s="421"/>
      <c r="H91" s="422"/>
      <c r="I91" s="423"/>
      <c r="J91" s="424"/>
      <c r="K91" s="423"/>
      <c r="L91" s="425"/>
      <c r="M91" s="424"/>
      <c r="N91" s="426"/>
      <c r="O91" s="427"/>
      <c r="P91" s="423"/>
      <c r="Q91" s="424"/>
      <c r="R91" s="423"/>
      <c r="S91" s="424"/>
      <c r="T91" s="428"/>
      <c r="U91" s="428"/>
      <c r="V91" s="428"/>
      <c r="W91" s="428"/>
      <c r="X91" s="423"/>
      <c r="Y91" s="424"/>
      <c r="Z91" s="76"/>
      <c r="AA91" s="77"/>
      <c r="AC91" s="78">
        <f t="shared" si="1"/>
        <v>0</v>
      </c>
    </row>
    <row r="92" spans="1:31" x14ac:dyDescent="0.25">
      <c r="B92" s="80" t="s">
        <v>184</v>
      </c>
      <c r="C92" s="421" t="str">
        <f>IFERROR(IF('4. Campaign staff'!C14='0d. Support language'!$A$40,'0d. Support language'!$A$40,CONCATENATE('4. Campaign staff'!C14," - ",VLOOKUP('4. Campaign staff'!G14,'0d. Support language'!$A$10:$B$13,2,FALSE), " - grade ",'4. Campaign staff'!E14)),'4. Campaign staff'!C14)</f>
        <v>Select cadre</v>
      </c>
      <c r="D92" s="421"/>
      <c r="E92" s="421"/>
      <c r="F92" s="421"/>
      <c r="G92" s="421"/>
      <c r="H92" s="422"/>
      <c r="I92" s="423"/>
      <c r="J92" s="424"/>
      <c r="K92" s="423"/>
      <c r="L92" s="425"/>
      <c r="M92" s="424"/>
      <c r="N92" s="426"/>
      <c r="O92" s="427"/>
      <c r="P92" s="423"/>
      <c r="Q92" s="424"/>
      <c r="R92" s="423"/>
      <c r="S92" s="424"/>
      <c r="T92" s="428"/>
      <c r="U92" s="428"/>
      <c r="V92" s="428"/>
      <c r="W92" s="428"/>
      <c r="X92" s="423"/>
      <c r="Y92" s="424"/>
      <c r="Z92" s="76"/>
      <c r="AA92" s="77"/>
      <c r="AC92" s="78">
        <f t="shared" si="1"/>
        <v>0</v>
      </c>
    </row>
    <row r="93" spans="1:31" x14ac:dyDescent="0.25">
      <c r="B93" s="80" t="s">
        <v>185</v>
      </c>
      <c r="C93" s="421" t="str">
        <f>IFERROR(IF('4. Campaign staff'!C15='0d. Support language'!$A$40,'0d. Support language'!$A$40,CONCATENATE('4. Campaign staff'!C15," - ",VLOOKUP('4. Campaign staff'!G15,'0d. Support language'!$A$10:$B$13,2,FALSE), " - grade ",'4. Campaign staff'!E15)),'4. Campaign staff'!C15)</f>
        <v>Select cadre</v>
      </c>
      <c r="D93" s="421"/>
      <c r="E93" s="421"/>
      <c r="F93" s="421"/>
      <c r="G93" s="421"/>
      <c r="H93" s="422"/>
      <c r="I93" s="423"/>
      <c r="J93" s="424"/>
      <c r="K93" s="423"/>
      <c r="L93" s="425"/>
      <c r="M93" s="424"/>
      <c r="N93" s="426"/>
      <c r="O93" s="427"/>
      <c r="P93" s="423"/>
      <c r="Q93" s="424"/>
      <c r="R93" s="423"/>
      <c r="S93" s="424"/>
      <c r="T93" s="428"/>
      <c r="U93" s="428"/>
      <c r="V93" s="428"/>
      <c r="W93" s="428"/>
      <c r="X93" s="423"/>
      <c r="Y93" s="424"/>
      <c r="Z93" s="76"/>
      <c r="AA93" s="77"/>
      <c r="AC93" s="78">
        <f t="shared" si="1"/>
        <v>0</v>
      </c>
    </row>
    <row r="94" spans="1:31" x14ac:dyDescent="0.25">
      <c r="B94" s="80" t="s">
        <v>186</v>
      </c>
      <c r="C94" s="421" t="str">
        <f>IFERROR(IF('4. Campaign staff'!C16='0d. Support language'!$A$40,'0d. Support language'!$A$40,CONCATENATE('4. Campaign staff'!C16," - ",VLOOKUP('4. Campaign staff'!G16,'0d. Support language'!$A$10:$B$13,2,FALSE), " - grade ",'4. Campaign staff'!E16)),'4. Campaign staff'!C16)</f>
        <v>Select cadre</v>
      </c>
      <c r="D94" s="421"/>
      <c r="E94" s="421"/>
      <c r="F94" s="421"/>
      <c r="G94" s="421"/>
      <c r="H94" s="422"/>
      <c r="I94" s="423"/>
      <c r="J94" s="424"/>
      <c r="K94" s="423"/>
      <c r="L94" s="425"/>
      <c r="M94" s="424"/>
      <c r="N94" s="426"/>
      <c r="O94" s="427"/>
      <c r="P94" s="423"/>
      <c r="Q94" s="424"/>
      <c r="R94" s="423"/>
      <c r="S94" s="424"/>
      <c r="T94" s="428"/>
      <c r="U94" s="428"/>
      <c r="V94" s="428"/>
      <c r="W94" s="428"/>
      <c r="X94" s="423"/>
      <c r="Y94" s="424"/>
      <c r="Z94" s="76"/>
      <c r="AA94" s="77"/>
      <c r="AC94" s="78">
        <f t="shared" si="1"/>
        <v>0</v>
      </c>
    </row>
    <row r="95" spans="1:31" x14ac:dyDescent="0.25">
      <c r="B95" s="80" t="s">
        <v>187</v>
      </c>
      <c r="C95" s="421" t="str">
        <f>IFERROR(IF('4. Campaign staff'!C17='0d. Support language'!$A$40,'0d. Support language'!$A$40,CONCATENATE('4. Campaign staff'!C17," - ",VLOOKUP('4. Campaign staff'!G17,'0d. Support language'!$A$10:$B$13,2,FALSE), " - grade ",'4. Campaign staff'!E17)),'4. Campaign staff'!C17)</f>
        <v>Select cadre</v>
      </c>
      <c r="D95" s="421"/>
      <c r="E95" s="421"/>
      <c r="F95" s="421"/>
      <c r="G95" s="421"/>
      <c r="H95" s="422"/>
      <c r="I95" s="423"/>
      <c r="J95" s="424"/>
      <c r="K95" s="423"/>
      <c r="L95" s="425"/>
      <c r="M95" s="424"/>
      <c r="N95" s="426"/>
      <c r="O95" s="427"/>
      <c r="P95" s="423"/>
      <c r="Q95" s="424"/>
      <c r="R95" s="423"/>
      <c r="S95" s="424"/>
      <c r="T95" s="428"/>
      <c r="U95" s="428"/>
      <c r="V95" s="428"/>
      <c r="W95" s="428"/>
      <c r="X95" s="423"/>
      <c r="Y95" s="424"/>
      <c r="Z95" s="76"/>
      <c r="AA95" s="77"/>
      <c r="AC95" s="78">
        <f t="shared" si="1"/>
        <v>0</v>
      </c>
    </row>
    <row r="96" spans="1:31" x14ac:dyDescent="0.25">
      <c r="B96" s="80" t="s">
        <v>188</v>
      </c>
      <c r="C96" s="421" t="str">
        <f>IFERROR(IF('4. Campaign staff'!C18='0d. Support language'!$A$40,'0d. Support language'!$A$40,CONCATENATE('4. Campaign staff'!C18," - ",VLOOKUP('4. Campaign staff'!G18,'0d. Support language'!$A$10:$B$13,2,FALSE), " - grade ",'4. Campaign staff'!E18)),'4. Campaign staff'!C18)</f>
        <v>Select cadre</v>
      </c>
      <c r="D96" s="421"/>
      <c r="E96" s="421"/>
      <c r="F96" s="421"/>
      <c r="G96" s="421"/>
      <c r="H96" s="422"/>
      <c r="I96" s="423"/>
      <c r="J96" s="424"/>
      <c r="K96" s="423"/>
      <c r="L96" s="425"/>
      <c r="M96" s="424"/>
      <c r="N96" s="426"/>
      <c r="O96" s="427"/>
      <c r="P96" s="423"/>
      <c r="Q96" s="424"/>
      <c r="R96" s="423"/>
      <c r="S96" s="424"/>
      <c r="T96" s="428"/>
      <c r="U96" s="428"/>
      <c r="V96" s="428"/>
      <c r="W96" s="428"/>
      <c r="X96" s="423"/>
      <c r="Y96" s="424"/>
      <c r="Z96" s="76"/>
      <c r="AA96" s="77"/>
      <c r="AC96" s="78">
        <f t="shared" si="1"/>
        <v>0</v>
      </c>
    </row>
    <row r="97" spans="2:29" x14ac:dyDescent="0.25">
      <c r="B97" s="80" t="s">
        <v>189</v>
      </c>
      <c r="C97" s="421" t="str">
        <f>IFERROR(IF('4. Campaign staff'!C19='0d. Support language'!$A$40,'0d. Support language'!$A$40,CONCATENATE('4. Campaign staff'!C19," - ",VLOOKUP('4. Campaign staff'!G19,'0d. Support language'!$A$10:$B$13,2,FALSE), " - grade ",'4. Campaign staff'!E19)),'4. Campaign staff'!C19)</f>
        <v>Select cadre</v>
      </c>
      <c r="D97" s="421"/>
      <c r="E97" s="421"/>
      <c r="F97" s="421"/>
      <c r="G97" s="421"/>
      <c r="H97" s="422"/>
      <c r="I97" s="423"/>
      <c r="J97" s="424"/>
      <c r="K97" s="423"/>
      <c r="L97" s="425"/>
      <c r="M97" s="424"/>
      <c r="N97" s="426"/>
      <c r="O97" s="427"/>
      <c r="P97" s="423"/>
      <c r="Q97" s="424"/>
      <c r="R97" s="423"/>
      <c r="S97" s="424"/>
      <c r="T97" s="428"/>
      <c r="U97" s="428"/>
      <c r="V97" s="428"/>
      <c r="W97" s="428"/>
      <c r="X97" s="423"/>
      <c r="Y97" s="424"/>
      <c r="Z97" s="76"/>
      <c r="AA97" s="77"/>
      <c r="AC97" s="78">
        <f t="shared" si="1"/>
        <v>0</v>
      </c>
    </row>
    <row r="98" spans="2:29" x14ac:dyDescent="0.25">
      <c r="B98" s="80" t="s">
        <v>190</v>
      </c>
      <c r="C98" s="421" t="str">
        <f>IFERROR(IF('4. Campaign staff'!C20='0d. Support language'!$A$40,'0d. Support language'!$A$40,CONCATENATE('4. Campaign staff'!C20," - ",VLOOKUP('4. Campaign staff'!G20,'0d. Support language'!$A$10:$B$13,2,FALSE), " - grade ",'4. Campaign staff'!E20)),'4. Campaign staff'!C20)</f>
        <v>Select cadre</v>
      </c>
      <c r="D98" s="421"/>
      <c r="E98" s="421"/>
      <c r="F98" s="421"/>
      <c r="G98" s="421"/>
      <c r="H98" s="422"/>
      <c r="I98" s="423"/>
      <c r="J98" s="424"/>
      <c r="K98" s="423"/>
      <c r="L98" s="425"/>
      <c r="M98" s="424"/>
      <c r="N98" s="426"/>
      <c r="O98" s="427"/>
      <c r="P98" s="423"/>
      <c r="Q98" s="424"/>
      <c r="R98" s="423"/>
      <c r="S98" s="424"/>
      <c r="T98" s="428"/>
      <c r="U98" s="428"/>
      <c r="V98" s="428"/>
      <c r="W98" s="428"/>
      <c r="X98" s="423"/>
      <c r="Y98" s="424"/>
      <c r="Z98" s="76"/>
      <c r="AA98" s="81"/>
      <c r="AC98" s="78">
        <f t="shared" si="1"/>
        <v>0</v>
      </c>
    </row>
    <row r="99" spans="2:29" x14ac:dyDescent="0.25">
      <c r="B99" s="80" t="s">
        <v>191</v>
      </c>
      <c r="C99" s="421" t="str">
        <f>IFERROR(IF('4. Campaign staff'!C21='0d. Support language'!$A$40,'0d. Support language'!$A$40,CONCATENATE('4. Campaign staff'!C21," - ",VLOOKUP('4. Campaign staff'!G21,'0d. Support language'!$A$10:$B$13,2,FALSE), " - grade ",'4. Campaign staff'!E21)),'4. Campaign staff'!C21)</f>
        <v>Select cadre</v>
      </c>
      <c r="D99" s="421"/>
      <c r="E99" s="421"/>
      <c r="F99" s="421"/>
      <c r="G99" s="421"/>
      <c r="H99" s="422"/>
      <c r="I99" s="423"/>
      <c r="J99" s="424"/>
      <c r="K99" s="423"/>
      <c r="L99" s="425"/>
      <c r="M99" s="424"/>
      <c r="N99" s="426"/>
      <c r="O99" s="427"/>
      <c r="P99" s="423"/>
      <c r="Q99" s="424"/>
      <c r="R99" s="423"/>
      <c r="S99" s="424"/>
      <c r="T99" s="428"/>
      <c r="U99" s="428"/>
      <c r="V99" s="428"/>
      <c r="W99" s="428"/>
      <c r="X99" s="423"/>
      <c r="Y99" s="424"/>
      <c r="Z99" s="76"/>
      <c r="AA99" s="77"/>
      <c r="AC99" s="78">
        <f t="shared" si="1"/>
        <v>0</v>
      </c>
    </row>
    <row r="100" spans="2:29" x14ac:dyDescent="0.25">
      <c r="B100" s="80" t="s">
        <v>192</v>
      </c>
      <c r="C100" s="421" t="str">
        <f>IFERROR(IF('4. Campaign staff'!C22='0d. Support language'!$A$40,'0d. Support language'!$A$40,CONCATENATE('4. Campaign staff'!C22," - ",VLOOKUP('4. Campaign staff'!G22,'0d. Support language'!$A$10:$B$13,2,FALSE), " - grade ",'4. Campaign staff'!E22)),'4. Campaign staff'!C22)</f>
        <v>Select cadre</v>
      </c>
      <c r="D100" s="421"/>
      <c r="E100" s="421"/>
      <c r="F100" s="421"/>
      <c r="G100" s="421"/>
      <c r="H100" s="422"/>
      <c r="I100" s="423"/>
      <c r="J100" s="424"/>
      <c r="K100" s="423"/>
      <c r="L100" s="425"/>
      <c r="M100" s="424"/>
      <c r="N100" s="426"/>
      <c r="O100" s="427"/>
      <c r="P100" s="423"/>
      <c r="Q100" s="424"/>
      <c r="R100" s="423"/>
      <c r="S100" s="424"/>
      <c r="T100" s="428"/>
      <c r="U100" s="428"/>
      <c r="V100" s="428"/>
      <c r="W100" s="428"/>
      <c r="X100" s="423"/>
      <c r="Y100" s="424"/>
      <c r="Z100" s="76"/>
      <c r="AA100" s="77"/>
      <c r="AC100" s="78">
        <f t="shared" si="1"/>
        <v>0</v>
      </c>
    </row>
    <row r="101" spans="2:29" x14ac:dyDescent="0.25">
      <c r="B101" s="80" t="s">
        <v>193</v>
      </c>
      <c r="C101" s="421" t="str">
        <f>IFERROR(IF('4. Campaign staff'!C23='0d. Support language'!$A$40,'0d. Support language'!$A$40,CONCATENATE('4. Campaign staff'!C23," - ",VLOOKUP('4. Campaign staff'!G23,'0d. Support language'!$A$10:$B$13,2,FALSE), " - grade ",'4. Campaign staff'!E23)),'4. Campaign staff'!C23)</f>
        <v>Select cadre</v>
      </c>
      <c r="D101" s="421"/>
      <c r="E101" s="421"/>
      <c r="F101" s="421"/>
      <c r="G101" s="421"/>
      <c r="H101" s="422"/>
      <c r="I101" s="423"/>
      <c r="J101" s="424"/>
      <c r="K101" s="423"/>
      <c r="L101" s="425"/>
      <c r="M101" s="424"/>
      <c r="N101" s="426"/>
      <c r="O101" s="427"/>
      <c r="P101" s="423"/>
      <c r="Q101" s="424"/>
      <c r="R101" s="423"/>
      <c r="S101" s="424"/>
      <c r="T101" s="428"/>
      <c r="U101" s="428"/>
      <c r="V101" s="428"/>
      <c r="W101" s="428"/>
      <c r="X101" s="423"/>
      <c r="Y101" s="424"/>
      <c r="Z101" s="76"/>
      <c r="AA101" s="77"/>
      <c r="AC101" s="78">
        <f t="shared" si="1"/>
        <v>0</v>
      </c>
    </row>
    <row r="102" spans="2:29" x14ac:dyDescent="0.25">
      <c r="B102" s="80" t="s">
        <v>194</v>
      </c>
      <c r="C102" s="421" t="str">
        <f>IFERROR(IF('4. Campaign staff'!C24='0d. Support language'!$A$40,'0d. Support language'!$A$40,CONCATENATE('4. Campaign staff'!C24," - ",VLOOKUP('4. Campaign staff'!G24,'0d. Support language'!$A$10:$B$13,2,FALSE), " - grade ",'4. Campaign staff'!E24)),'4. Campaign staff'!C24)</f>
        <v>Select cadre</v>
      </c>
      <c r="D102" s="421"/>
      <c r="E102" s="421"/>
      <c r="F102" s="421"/>
      <c r="G102" s="421"/>
      <c r="H102" s="422"/>
      <c r="I102" s="423"/>
      <c r="J102" s="424"/>
      <c r="K102" s="423"/>
      <c r="L102" s="425"/>
      <c r="M102" s="424"/>
      <c r="N102" s="426"/>
      <c r="O102" s="427"/>
      <c r="P102" s="423"/>
      <c r="Q102" s="424"/>
      <c r="R102" s="423"/>
      <c r="S102" s="424"/>
      <c r="T102" s="428"/>
      <c r="U102" s="428"/>
      <c r="V102" s="428"/>
      <c r="W102" s="428"/>
      <c r="X102" s="423"/>
      <c r="Y102" s="424"/>
      <c r="Z102" s="76"/>
      <c r="AA102" s="77"/>
      <c r="AC102" s="78">
        <f t="shared" si="1"/>
        <v>0</v>
      </c>
    </row>
    <row r="103" spans="2:29" x14ac:dyDescent="0.25">
      <c r="B103" s="80" t="s">
        <v>195</v>
      </c>
      <c r="C103" s="421" t="str">
        <f>IFERROR(IF('4. Campaign staff'!C25='0d. Support language'!$A$40,'0d. Support language'!$A$40,CONCATENATE('4. Campaign staff'!C25," - ",VLOOKUP('4. Campaign staff'!G25,'0d. Support language'!$A$10:$B$13,2,FALSE), " - grade ",'4. Campaign staff'!E25)),'4. Campaign staff'!C25)</f>
        <v>Select cadre</v>
      </c>
      <c r="D103" s="421"/>
      <c r="E103" s="421"/>
      <c r="F103" s="421"/>
      <c r="G103" s="421"/>
      <c r="H103" s="422"/>
      <c r="I103" s="423"/>
      <c r="J103" s="424"/>
      <c r="K103" s="423"/>
      <c r="L103" s="425"/>
      <c r="M103" s="424"/>
      <c r="N103" s="426"/>
      <c r="O103" s="427"/>
      <c r="P103" s="423"/>
      <c r="Q103" s="424"/>
      <c r="R103" s="423"/>
      <c r="S103" s="424"/>
      <c r="T103" s="428"/>
      <c r="U103" s="428"/>
      <c r="V103" s="428"/>
      <c r="W103" s="428"/>
      <c r="X103" s="423"/>
      <c r="Y103" s="424"/>
      <c r="Z103" s="76"/>
      <c r="AA103" s="77"/>
      <c r="AC103" s="78">
        <f t="shared" si="1"/>
        <v>0</v>
      </c>
    </row>
    <row r="104" spans="2:29" x14ac:dyDescent="0.25">
      <c r="B104" s="80" t="s">
        <v>196</v>
      </c>
      <c r="C104" s="421" t="str">
        <f>IFERROR(IF('4. Campaign staff'!C26='0d. Support language'!$A$40,'0d. Support language'!$A$40,CONCATENATE('4. Campaign staff'!C26," - ",VLOOKUP('4. Campaign staff'!G26,'0d. Support language'!$A$10:$B$13,2,FALSE), " - grade ",'4. Campaign staff'!E26)),'4. Campaign staff'!C26)</f>
        <v>Select cadre</v>
      </c>
      <c r="D104" s="421"/>
      <c r="E104" s="421"/>
      <c r="F104" s="421"/>
      <c r="G104" s="421"/>
      <c r="H104" s="422"/>
      <c r="I104" s="423"/>
      <c r="J104" s="424"/>
      <c r="K104" s="423"/>
      <c r="L104" s="425"/>
      <c r="M104" s="424"/>
      <c r="N104" s="426"/>
      <c r="O104" s="427"/>
      <c r="P104" s="423"/>
      <c r="Q104" s="424"/>
      <c r="R104" s="423"/>
      <c r="S104" s="424"/>
      <c r="T104" s="423"/>
      <c r="U104" s="424"/>
      <c r="V104" s="423"/>
      <c r="W104" s="424"/>
      <c r="X104" s="423"/>
      <c r="Y104" s="424"/>
      <c r="Z104" s="76"/>
      <c r="AA104" s="77"/>
      <c r="AC104" s="78">
        <f t="shared" si="1"/>
        <v>0</v>
      </c>
    </row>
    <row r="105" spans="2:29" x14ac:dyDescent="0.25">
      <c r="B105" s="80" t="s">
        <v>82</v>
      </c>
      <c r="C105" s="421" t="str">
        <f>IFERROR(IF('4. Campaign staff'!C27='0d. Support language'!$A$40,'0d. Support language'!$A$40,CONCATENATE('4. Campaign staff'!C27," - ",VLOOKUP('4. Campaign staff'!G27,'0d. Support language'!$A$10:$B$13,2,FALSE), " - grade ",'4. Campaign staff'!E27)),'4. Campaign staff'!C27)</f>
        <v>Select cadre</v>
      </c>
      <c r="D105" s="421"/>
      <c r="E105" s="421"/>
      <c r="F105" s="421"/>
      <c r="G105" s="421"/>
      <c r="H105" s="422"/>
      <c r="I105" s="423"/>
      <c r="J105" s="424"/>
      <c r="K105" s="423"/>
      <c r="L105" s="425"/>
      <c r="M105" s="424"/>
      <c r="N105" s="426"/>
      <c r="O105" s="427"/>
      <c r="P105" s="423"/>
      <c r="Q105" s="424"/>
      <c r="R105" s="423"/>
      <c r="S105" s="424"/>
      <c r="T105" s="428"/>
      <c r="U105" s="428"/>
      <c r="V105" s="428"/>
      <c r="W105" s="428"/>
      <c r="X105" s="423"/>
      <c r="Y105" s="424"/>
      <c r="Z105" s="76"/>
      <c r="AA105" s="77"/>
      <c r="AC105" s="78">
        <f t="shared" si="1"/>
        <v>0</v>
      </c>
    </row>
    <row r="106" spans="2:29" x14ac:dyDescent="0.25">
      <c r="B106" s="80" t="s">
        <v>83</v>
      </c>
      <c r="C106" s="421" t="str">
        <f>IFERROR(IF('4. Campaign staff'!C28='0d. Support language'!$A$40,'0d. Support language'!$A$40,CONCATENATE('4. Campaign staff'!C28," - ",VLOOKUP('4. Campaign staff'!G28,'0d. Support language'!$A$10:$B$13,2,FALSE), " - grade ",'4. Campaign staff'!E28)),'4. Campaign staff'!C28)</f>
        <v>Select cadre</v>
      </c>
      <c r="D106" s="421"/>
      <c r="E106" s="421"/>
      <c r="F106" s="421"/>
      <c r="G106" s="421"/>
      <c r="H106" s="422"/>
      <c r="I106" s="423"/>
      <c r="J106" s="424"/>
      <c r="K106" s="423"/>
      <c r="L106" s="425"/>
      <c r="M106" s="424"/>
      <c r="N106" s="426"/>
      <c r="O106" s="427"/>
      <c r="P106" s="423"/>
      <c r="Q106" s="424"/>
      <c r="R106" s="423"/>
      <c r="S106" s="424"/>
      <c r="T106" s="428"/>
      <c r="U106" s="428"/>
      <c r="V106" s="428"/>
      <c r="W106" s="428"/>
      <c r="X106" s="423"/>
      <c r="Y106" s="424"/>
      <c r="Z106" s="76"/>
      <c r="AA106" s="77"/>
      <c r="AC106" s="78">
        <f t="shared" si="1"/>
        <v>0</v>
      </c>
    </row>
    <row r="107" spans="2:29" x14ac:dyDescent="0.25">
      <c r="B107" s="80" t="s">
        <v>84</v>
      </c>
      <c r="C107" s="421" t="str">
        <f>IFERROR(IF('4. Campaign staff'!C29='0d. Support language'!$A$40,'0d. Support language'!$A$40,CONCATENATE('4. Campaign staff'!C29," - ",VLOOKUP('4. Campaign staff'!G29,'0d. Support language'!$A$10:$B$13,2,FALSE), " - grade ",'4. Campaign staff'!E29)),'4. Campaign staff'!C29)</f>
        <v>Select cadre</v>
      </c>
      <c r="D107" s="421"/>
      <c r="E107" s="421"/>
      <c r="F107" s="421"/>
      <c r="G107" s="421"/>
      <c r="H107" s="422"/>
      <c r="I107" s="423"/>
      <c r="J107" s="424"/>
      <c r="K107" s="423"/>
      <c r="L107" s="425"/>
      <c r="M107" s="424"/>
      <c r="N107" s="426"/>
      <c r="O107" s="427"/>
      <c r="P107" s="423"/>
      <c r="Q107" s="424"/>
      <c r="R107" s="423"/>
      <c r="S107" s="424"/>
      <c r="T107" s="428"/>
      <c r="U107" s="428"/>
      <c r="V107" s="428"/>
      <c r="W107" s="428"/>
      <c r="X107" s="423"/>
      <c r="Y107" s="424"/>
      <c r="Z107" s="76"/>
      <c r="AA107" s="77"/>
      <c r="AC107" s="78">
        <f t="shared" si="1"/>
        <v>0</v>
      </c>
    </row>
    <row r="108" spans="2:29" x14ac:dyDescent="0.25">
      <c r="B108" s="80" t="s">
        <v>85</v>
      </c>
      <c r="C108" s="421" t="str">
        <f>IFERROR(IF('4. Campaign staff'!C30='0d. Support language'!$A$40,'0d. Support language'!$A$40,CONCATENATE('4. Campaign staff'!C30," - ",VLOOKUP('4. Campaign staff'!G30,'0d. Support language'!$A$10:$B$13,2,FALSE), " - grade ",'4. Campaign staff'!E30)),'4. Campaign staff'!C30)</f>
        <v>Select cadre</v>
      </c>
      <c r="D108" s="421"/>
      <c r="E108" s="421"/>
      <c r="F108" s="421"/>
      <c r="G108" s="421"/>
      <c r="H108" s="422"/>
      <c r="I108" s="423"/>
      <c r="J108" s="424"/>
      <c r="K108" s="423"/>
      <c r="L108" s="425"/>
      <c r="M108" s="424"/>
      <c r="N108" s="426"/>
      <c r="O108" s="427"/>
      <c r="P108" s="423"/>
      <c r="Q108" s="424"/>
      <c r="R108" s="423"/>
      <c r="S108" s="424"/>
      <c r="T108" s="428"/>
      <c r="U108" s="428"/>
      <c r="V108" s="428"/>
      <c r="W108" s="428"/>
      <c r="X108" s="423"/>
      <c r="Y108" s="424"/>
      <c r="Z108" s="76"/>
      <c r="AA108" s="77"/>
      <c r="AC108" s="78">
        <f t="shared" si="1"/>
        <v>0</v>
      </c>
    </row>
    <row r="109" spans="2:29" x14ac:dyDescent="0.25">
      <c r="B109" s="80" t="s">
        <v>86</v>
      </c>
      <c r="C109" s="421" t="str">
        <f>IFERROR(IF('4. Campaign staff'!C31='0d. Support language'!$A$40,'0d. Support language'!$A$40,CONCATENATE('4. Campaign staff'!C31," - ",VLOOKUP('4. Campaign staff'!G31,'0d. Support language'!$A$10:$B$13,2,FALSE), " - grade ",'4. Campaign staff'!E31)),'4. Campaign staff'!C31)</f>
        <v>Select cadre</v>
      </c>
      <c r="D109" s="421"/>
      <c r="E109" s="421"/>
      <c r="F109" s="421"/>
      <c r="G109" s="421"/>
      <c r="H109" s="422"/>
      <c r="I109" s="423"/>
      <c r="J109" s="424"/>
      <c r="K109" s="423"/>
      <c r="L109" s="425"/>
      <c r="M109" s="424"/>
      <c r="N109" s="426"/>
      <c r="O109" s="427"/>
      <c r="P109" s="423"/>
      <c r="Q109" s="424"/>
      <c r="R109" s="423"/>
      <c r="S109" s="424"/>
      <c r="T109" s="428"/>
      <c r="U109" s="428"/>
      <c r="V109" s="428"/>
      <c r="W109" s="428"/>
      <c r="X109" s="423"/>
      <c r="Y109" s="424"/>
      <c r="Z109" s="178"/>
      <c r="AA109" s="177"/>
      <c r="AC109" s="78">
        <f t="shared" si="1"/>
        <v>0</v>
      </c>
    </row>
    <row r="110" spans="2:29" x14ac:dyDescent="0.25">
      <c r="B110" s="80" t="s">
        <v>87</v>
      </c>
      <c r="C110" s="421" t="str">
        <f>IFERROR(IF('4. Campaign staff'!C32='0d. Support language'!$A$40,'0d. Support language'!$A$40,CONCATENATE('4. Campaign staff'!C32," - ",VLOOKUP('4. Campaign staff'!G32,'0d. Support language'!$A$10:$B$13,2,FALSE), " - grade ",'4. Campaign staff'!E32)),'4. Campaign staff'!C32)</f>
        <v>Select cadre</v>
      </c>
      <c r="D110" s="421"/>
      <c r="E110" s="421"/>
      <c r="F110" s="421"/>
      <c r="G110" s="421"/>
      <c r="H110" s="422"/>
      <c r="I110" s="423"/>
      <c r="J110" s="424"/>
      <c r="K110" s="423"/>
      <c r="L110" s="425"/>
      <c r="M110" s="424"/>
      <c r="N110" s="426"/>
      <c r="O110" s="427"/>
      <c r="P110" s="423"/>
      <c r="Q110" s="424"/>
      <c r="R110" s="423"/>
      <c r="S110" s="424"/>
      <c r="T110" s="428"/>
      <c r="U110" s="428"/>
      <c r="V110" s="428"/>
      <c r="W110" s="428"/>
      <c r="X110" s="423"/>
      <c r="Y110" s="424"/>
      <c r="Z110" s="178"/>
      <c r="AA110" s="177"/>
      <c r="AC110" s="78">
        <f t="shared" si="1"/>
        <v>0</v>
      </c>
    </row>
    <row r="111" spans="2:29" x14ac:dyDescent="0.25">
      <c r="B111" s="80" t="s">
        <v>88</v>
      </c>
      <c r="C111" s="421" t="str">
        <f>IFERROR(IF('4. Campaign staff'!C33='0d. Support language'!$A$40,'0d. Support language'!$A$40,CONCATENATE('4. Campaign staff'!C33," - ",VLOOKUP('4. Campaign staff'!G33,'0d. Support language'!$A$10:$B$13,2,FALSE), " - grade ",'4. Campaign staff'!E33)),'4. Campaign staff'!C33)</f>
        <v>Select cadre</v>
      </c>
      <c r="D111" s="421"/>
      <c r="E111" s="421"/>
      <c r="F111" s="421"/>
      <c r="G111" s="421"/>
      <c r="H111" s="422"/>
      <c r="I111" s="423"/>
      <c r="J111" s="424"/>
      <c r="K111" s="423"/>
      <c r="L111" s="425"/>
      <c r="M111" s="424"/>
      <c r="N111" s="426"/>
      <c r="O111" s="427"/>
      <c r="P111" s="423"/>
      <c r="Q111" s="424"/>
      <c r="R111" s="423"/>
      <c r="S111" s="424"/>
      <c r="T111" s="428"/>
      <c r="U111" s="428"/>
      <c r="V111" s="428"/>
      <c r="W111" s="428"/>
      <c r="X111" s="423"/>
      <c r="Y111" s="424"/>
      <c r="Z111" s="178"/>
      <c r="AA111" s="177"/>
      <c r="AC111" s="78">
        <f t="shared" si="1"/>
        <v>0</v>
      </c>
    </row>
    <row r="112" spans="2:29" x14ac:dyDescent="0.25">
      <c r="B112" s="80" t="s">
        <v>89</v>
      </c>
      <c r="C112" s="421" t="str">
        <f>IFERROR(IF('4. Campaign staff'!C34='0d. Support language'!$A$40,'0d. Support language'!$A$40,CONCATENATE('4. Campaign staff'!C34," - ",VLOOKUP('4. Campaign staff'!G34,'0d. Support language'!$A$10:$B$13,2,FALSE), " - grade ",'4. Campaign staff'!E34)),'4. Campaign staff'!C34)</f>
        <v>Select cadre</v>
      </c>
      <c r="D112" s="421"/>
      <c r="E112" s="421"/>
      <c r="F112" s="421"/>
      <c r="G112" s="421"/>
      <c r="H112" s="422"/>
      <c r="I112" s="423"/>
      <c r="J112" s="424"/>
      <c r="K112" s="423"/>
      <c r="L112" s="425"/>
      <c r="M112" s="424"/>
      <c r="N112" s="426"/>
      <c r="O112" s="427"/>
      <c r="P112" s="423"/>
      <c r="Q112" s="424"/>
      <c r="R112" s="423"/>
      <c r="S112" s="424"/>
      <c r="T112" s="428"/>
      <c r="U112" s="428"/>
      <c r="V112" s="428"/>
      <c r="W112" s="428"/>
      <c r="X112" s="423"/>
      <c r="Y112" s="424"/>
      <c r="Z112" s="178"/>
      <c r="AA112" s="177"/>
      <c r="AC112" s="78">
        <f t="shared" si="1"/>
        <v>0</v>
      </c>
    </row>
    <row r="113" spans="1:31" x14ac:dyDescent="0.25">
      <c r="B113" s="80" t="s">
        <v>529</v>
      </c>
      <c r="C113" s="421" t="str">
        <f>IFERROR(IF('4. Campaign staff'!C35='0d. Support language'!$A$40,'0d. Support language'!$A$40,CONCATENATE('4. Campaign staff'!C35," - ",VLOOKUP('4. Campaign staff'!G35,'0d. Support language'!$A$10:$B$13,2,FALSE), " - grade ",'4. Campaign staff'!E35)),'4. Campaign staff'!C35)</f>
        <v>Select cadre</v>
      </c>
      <c r="D113" s="421"/>
      <c r="E113" s="421"/>
      <c r="F113" s="421"/>
      <c r="G113" s="421"/>
      <c r="H113" s="422"/>
      <c r="I113" s="423"/>
      <c r="J113" s="424"/>
      <c r="K113" s="423"/>
      <c r="L113" s="425"/>
      <c r="M113" s="424"/>
      <c r="N113" s="426"/>
      <c r="O113" s="427"/>
      <c r="P113" s="423"/>
      <c r="Q113" s="424"/>
      <c r="R113" s="423"/>
      <c r="S113" s="424"/>
      <c r="T113" s="428"/>
      <c r="U113" s="428"/>
      <c r="V113" s="428"/>
      <c r="W113" s="428"/>
      <c r="X113" s="423"/>
      <c r="Y113" s="424"/>
      <c r="Z113" s="178"/>
      <c r="AA113" s="177"/>
      <c r="AC113" s="78">
        <f t="shared" si="1"/>
        <v>0</v>
      </c>
    </row>
    <row r="114" spans="1:31" x14ac:dyDescent="0.25">
      <c r="B114" s="80" t="s">
        <v>530</v>
      </c>
      <c r="C114" s="421" t="str">
        <f>IFERROR(IF('4. Campaign staff'!C36='0d. Support language'!$A$40,'0d. Support language'!$A$40,CONCATENATE('4. Campaign staff'!C36," - ",VLOOKUP('4. Campaign staff'!G36,'0d. Support language'!$A$10:$B$13,2,FALSE), " - grade ",'4. Campaign staff'!E36)),'4. Campaign staff'!C36)</f>
        <v>Select cadre</v>
      </c>
      <c r="D114" s="421"/>
      <c r="E114" s="421"/>
      <c r="F114" s="421"/>
      <c r="G114" s="421"/>
      <c r="H114" s="422"/>
      <c r="I114" s="423"/>
      <c r="J114" s="424"/>
      <c r="K114" s="423"/>
      <c r="L114" s="425"/>
      <c r="M114" s="424"/>
      <c r="N114" s="426"/>
      <c r="O114" s="427"/>
      <c r="P114" s="423"/>
      <c r="Q114" s="424"/>
      <c r="R114" s="423"/>
      <c r="S114" s="424"/>
      <c r="T114" s="428"/>
      <c r="U114" s="428"/>
      <c r="V114" s="428"/>
      <c r="W114" s="428"/>
      <c r="X114" s="423"/>
      <c r="Y114" s="424"/>
      <c r="Z114" s="76"/>
      <c r="AA114" s="77"/>
      <c r="AC114" s="78">
        <f t="shared" si="1"/>
        <v>0</v>
      </c>
    </row>
    <row r="115" spans="1:31" x14ac:dyDescent="0.25">
      <c r="B115" s="80" t="s">
        <v>531</v>
      </c>
      <c r="C115" s="421" t="str">
        <f>IFERROR(IF('4. Campaign staff'!C37='0d. Support language'!$A$40,'0d. Support language'!$A$40,CONCATENATE('4. Campaign staff'!C37," - ",VLOOKUP('4. Campaign staff'!G37,'0d. Support language'!$A$10:$B$13,2,FALSE), " - grade ",'4. Campaign staff'!E37)),'4. Campaign staff'!C37)</f>
        <v>Select cadre</v>
      </c>
      <c r="D115" s="421"/>
      <c r="E115" s="421"/>
      <c r="F115" s="421"/>
      <c r="G115" s="421"/>
      <c r="H115" s="422"/>
      <c r="I115" s="423"/>
      <c r="J115" s="424"/>
      <c r="K115" s="423"/>
      <c r="L115" s="425"/>
      <c r="M115" s="424"/>
      <c r="N115" s="426"/>
      <c r="O115" s="427"/>
      <c r="P115" s="423"/>
      <c r="Q115" s="424"/>
      <c r="R115" s="423"/>
      <c r="S115" s="424"/>
      <c r="T115" s="428"/>
      <c r="U115" s="428"/>
      <c r="V115" s="428"/>
      <c r="W115" s="428"/>
      <c r="X115" s="423"/>
      <c r="Y115" s="424"/>
      <c r="Z115" s="76"/>
      <c r="AA115" s="77"/>
      <c r="AC115" s="78">
        <f t="shared" si="1"/>
        <v>0</v>
      </c>
    </row>
    <row r="116" spans="1:31" x14ac:dyDescent="0.25">
      <c r="B116" s="80" t="s">
        <v>532</v>
      </c>
      <c r="C116" s="421" t="str">
        <f>IFERROR(IF('4. Campaign staff'!C38='0d. Support language'!$A$40,'0d. Support language'!$A$40,CONCATENATE('4. Campaign staff'!C38," - ",VLOOKUP('4. Campaign staff'!G38,'0d. Support language'!$A$10:$B$13,2,FALSE), " - grade ",'4. Campaign staff'!E38)),'4. Campaign staff'!C38)</f>
        <v>Select cadre</v>
      </c>
      <c r="D116" s="421"/>
      <c r="E116" s="421"/>
      <c r="F116" s="421"/>
      <c r="G116" s="421"/>
      <c r="H116" s="422"/>
      <c r="I116" s="423"/>
      <c r="J116" s="424"/>
      <c r="K116" s="423"/>
      <c r="L116" s="425"/>
      <c r="M116" s="424"/>
      <c r="N116" s="426"/>
      <c r="O116" s="427"/>
      <c r="P116" s="423"/>
      <c r="Q116" s="424"/>
      <c r="R116" s="423"/>
      <c r="S116" s="424"/>
      <c r="T116" s="428"/>
      <c r="U116" s="428"/>
      <c r="V116" s="428"/>
      <c r="W116" s="428"/>
      <c r="X116" s="423"/>
      <c r="Y116" s="424"/>
      <c r="Z116" s="76"/>
      <c r="AA116" s="77"/>
      <c r="AC116" s="78">
        <f t="shared" si="1"/>
        <v>0</v>
      </c>
    </row>
    <row r="117" spans="1:31" x14ac:dyDescent="0.25">
      <c r="B117" s="80" t="s">
        <v>533</v>
      </c>
      <c r="C117" s="421" t="str">
        <f>IFERROR(IF('4. Campaign staff'!C39='0d. Support language'!$A$40,'0d. Support language'!$A$40,CONCATENATE('4. Campaign staff'!C39," - ",VLOOKUP('4. Campaign staff'!G39,'0d. Support language'!$A$10:$B$13,2,FALSE), " - grade ",'4. Campaign staff'!E39)),'4. Campaign staff'!C39)</f>
        <v>Select cadre</v>
      </c>
      <c r="D117" s="421"/>
      <c r="E117" s="421"/>
      <c r="F117" s="421"/>
      <c r="G117" s="421"/>
      <c r="H117" s="422"/>
      <c r="I117" s="423"/>
      <c r="J117" s="424"/>
      <c r="K117" s="423"/>
      <c r="L117" s="425"/>
      <c r="M117" s="424"/>
      <c r="N117" s="426"/>
      <c r="O117" s="427"/>
      <c r="P117" s="423"/>
      <c r="Q117" s="424"/>
      <c r="R117" s="423"/>
      <c r="S117" s="424"/>
      <c r="T117" s="428"/>
      <c r="U117" s="428"/>
      <c r="V117" s="428"/>
      <c r="W117" s="428"/>
      <c r="X117" s="423"/>
      <c r="Y117" s="424"/>
      <c r="Z117" s="76"/>
      <c r="AA117" s="77"/>
      <c r="AC117" s="78">
        <f t="shared" si="1"/>
        <v>0</v>
      </c>
    </row>
    <row r="118" spans="1:31" ht="10.15" customHeight="1" x14ac:dyDescent="0.25"/>
    <row r="119" spans="1:31" ht="15.75" x14ac:dyDescent="0.25">
      <c r="A119" s="60"/>
      <c r="B119" s="84" t="s">
        <v>204</v>
      </c>
      <c r="C119" s="84"/>
      <c r="D119" s="84"/>
      <c r="E119" s="84"/>
      <c r="F119" s="84"/>
      <c r="G119" s="84"/>
      <c r="H119" s="84"/>
      <c r="I119" s="84"/>
      <c r="J119" s="84"/>
      <c r="K119" s="84"/>
      <c r="L119" s="84"/>
      <c r="M119" s="84"/>
      <c r="N119" s="84"/>
      <c r="O119" s="84"/>
      <c r="P119" s="84"/>
      <c r="Q119" s="84"/>
      <c r="R119" s="84"/>
      <c r="S119" s="84"/>
      <c r="T119" s="84"/>
      <c r="U119" s="84"/>
      <c r="V119" s="84"/>
      <c r="W119" s="84"/>
      <c r="X119" s="84"/>
      <c r="Y119" s="84"/>
      <c r="Z119" s="84"/>
      <c r="AA119" s="84"/>
      <c r="AE119" s="60"/>
    </row>
    <row r="120" spans="1:31" x14ac:dyDescent="0.25">
      <c r="B120" s="403" t="s">
        <v>205</v>
      </c>
      <c r="C120" s="403"/>
      <c r="D120" s="403"/>
      <c r="E120" s="403"/>
      <c r="F120" s="403"/>
      <c r="G120" s="403"/>
      <c r="H120" s="403"/>
      <c r="I120" s="403"/>
      <c r="J120" s="404"/>
      <c r="K120" s="431" t="s">
        <v>42</v>
      </c>
      <c r="L120" s="432"/>
      <c r="M120" s="433"/>
      <c r="N120" s="431" t="s">
        <v>44</v>
      </c>
      <c r="O120" s="433"/>
      <c r="P120" s="431" t="s">
        <v>45</v>
      </c>
      <c r="Q120" s="433"/>
      <c r="R120" s="432" t="s">
        <v>46</v>
      </c>
      <c r="S120" s="433"/>
      <c r="T120" s="432" t="s">
        <v>47</v>
      </c>
      <c r="U120" s="433"/>
      <c r="V120" s="431" t="s">
        <v>53</v>
      </c>
      <c r="W120" s="433"/>
      <c r="X120" s="431" t="s">
        <v>54</v>
      </c>
      <c r="Y120" s="433"/>
      <c r="Z120" s="85" t="s">
        <v>55</v>
      </c>
      <c r="AA120" s="86" t="s">
        <v>56</v>
      </c>
    </row>
    <row r="121" spans="1:31" x14ac:dyDescent="0.25">
      <c r="B121" s="405"/>
      <c r="C121" s="405"/>
      <c r="D121" s="405"/>
      <c r="E121" s="405"/>
      <c r="F121" s="405"/>
      <c r="G121" s="405"/>
      <c r="H121" s="405"/>
      <c r="I121" s="405"/>
      <c r="J121" s="406"/>
      <c r="K121" s="412" t="s">
        <v>170</v>
      </c>
      <c r="L121" s="410"/>
      <c r="M121" s="413"/>
      <c r="N121" s="412" t="s">
        <v>171</v>
      </c>
      <c r="O121" s="413"/>
      <c r="P121" s="412" t="s">
        <v>172</v>
      </c>
      <c r="Q121" s="413"/>
      <c r="R121" s="412" t="s">
        <v>173</v>
      </c>
      <c r="S121" s="413"/>
      <c r="T121" s="412" t="s">
        <v>174</v>
      </c>
      <c r="U121" s="413"/>
      <c r="V121" s="412" t="s">
        <v>175</v>
      </c>
      <c r="W121" s="413"/>
      <c r="X121" s="412" t="s">
        <v>176</v>
      </c>
      <c r="Y121" s="413"/>
      <c r="Z121" s="416" t="s">
        <v>177</v>
      </c>
      <c r="AA121" s="412" t="s">
        <v>178</v>
      </c>
    </row>
    <row r="122" spans="1:31" ht="27.6" customHeight="1" x14ac:dyDescent="0.25">
      <c r="B122" s="417" t="str">
        <f>_xlfn.IFNA(CONCATENATE("(Between ",TEXT(DATE('2. Campaign information'!R14,VLOOKUP('2. Campaign information'!P14,'0d. Support language'!D19:E30,2,FALSE),'2. Campaign information'!N14)-30,"dd-mmm-yyyy"), " and ", TEXT(DATE('2. Campaign information'!R15,VLOOKUP('2. Campaign information'!P15,'0d. Support language'!D19:E30,2,FALSE),'2. Campaign information'!N15)+30,"dd-mmm-yyyy"),")"),"")</f>
        <v/>
      </c>
      <c r="C122" s="417"/>
      <c r="D122" s="417"/>
      <c r="E122" s="417"/>
      <c r="F122" s="417"/>
      <c r="G122" s="417"/>
      <c r="H122" s="417"/>
      <c r="I122" s="417"/>
      <c r="J122" s="418"/>
      <c r="K122" s="412"/>
      <c r="L122" s="410"/>
      <c r="M122" s="413"/>
      <c r="N122" s="412"/>
      <c r="O122" s="413"/>
      <c r="P122" s="412"/>
      <c r="Q122" s="413"/>
      <c r="R122" s="412"/>
      <c r="S122" s="413"/>
      <c r="T122" s="412"/>
      <c r="U122" s="413"/>
      <c r="V122" s="412"/>
      <c r="W122" s="413"/>
      <c r="X122" s="412"/>
      <c r="Y122" s="413"/>
      <c r="Z122" s="416"/>
      <c r="AA122" s="412"/>
    </row>
    <row r="123" spans="1:31" x14ac:dyDescent="0.25">
      <c r="B123" s="419"/>
      <c r="C123" s="419"/>
      <c r="D123" s="419"/>
      <c r="E123" s="419"/>
      <c r="F123" s="419"/>
      <c r="G123" s="419"/>
      <c r="H123" s="419"/>
      <c r="I123" s="419"/>
      <c r="J123" s="420"/>
      <c r="K123" s="412"/>
      <c r="L123" s="410"/>
      <c r="M123" s="413"/>
      <c r="N123" s="412"/>
      <c r="O123" s="413"/>
      <c r="P123" s="412"/>
      <c r="Q123" s="413"/>
      <c r="R123" s="412"/>
      <c r="S123" s="413"/>
      <c r="T123" s="412"/>
      <c r="U123" s="413"/>
      <c r="V123" s="412"/>
      <c r="W123" s="413"/>
      <c r="X123" s="412"/>
      <c r="Y123" s="413"/>
      <c r="Z123" s="416"/>
      <c r="AA123" s="87" t="s">
        <v>179</v>
      </c>
    </row>
    <row r="124" spans="1:31" ht="20.100000000000001" customHeight="1" x14ac:dyDescent="0.25">
      <c r="B124" s="30">
        <v>6.36</v>
      </c>
      <c r="C124" s="321" t="str">
        <f>CONCATENATE("How much was spent in total on casual labor for each activity? (in ",'0a. Country information'!R10,")")</f>
        <v>How much was spent in total on casual labor for each activity? (in )</v>
      </c>
      <c r="D124" s="321"/>
      <c r="E124" s="321"/>
      <c r="F124" s="321"/>
      <c r="G124" s="321"/>
      <c r="H124" s="321"/>
      <c r="I124" s="321"/>
      <c r="J124" s="322"/>
      <c r="K124" s="434"/>
      <c r="L124" s="434"/>
      <c r="M124" s="434"/>
      <c r="N124" s="434"/>
      <c r="O124" s="434"/>
      <c r="P124" s="434"/>
      <c r="Q124" s="434"/>
      <c r="R124" s="434"/>
      <c r="S124" s="434"/>
      <c r="T124" s="436"/>
      <c r="U124" s="437"/>
      <c r="V124" s="434"/>
      <c r="W124" s="434"/>
      <c r="X124" s="434"/>
      <c r="Y124" s="434"/>
      <c r="Z124" s="88"/>
      <c r="AA124" s="88"/>
    </row>
    <row r="125" spans="1:31" ht="20.100000000000001" customHeight="1" x14ac:dyDescent="0.25">
      <c r="B125" s="30">
        <v>6.37</v>
      </c>
      <c r="C125" s="321" t="str">
        <f>CONCATENATE("How much was spent on additional labor expenses for each activity? (in ",'0a. Country information'!R10,")")</f>
        <v>How much was spent on additional labor expenses for each activity? (in )</v>
      </c>
      <c r="D125" s="321"/>
      <c r="E125" s="321"/>
      <c r="F125" s="321"/>
      <c r="G125" s="321"/>
      <c r="H125" s="321"/>
      <c r="I125" s="321"/>
      <c r="J125" s="322"/>
      <c r="K125" s="434"/>
      <c r="L125" s="434"/>
      <c r="M125" s="434"/>
      <c r="N125" s="434"/>
      <c r="O125" s="434"/>
      <c r="P125" s="434"/>
      <c r="Q125" s="434"/>
      <c r="R125" s="434"/>
      <c r="S125" s="434"/>
      <c r="T125" s="434"/>
      <c r="U125" s="434"/>
      <c r="V125" s="434"/>
      <c r="W125" s="434"/>
      <c r="X125" s="434"/>
      <c r="Y125" s="434"/>
      <c r="Z125" s="88"/>
      <c r="AA125" s="88"/>
    </row>
    <row r="126" spans="1:31" ht="20.100000000000001" customHeight="1" x14ac:dyDescent="0.25">
      <c r="A126" s="89"/>
      <c r="B126" s="333" t="s">
        <v>206</v>
      </c>
      <c r="C126" s="334"/>
      <c r="D126" s="397" t="s">
        <v>207</v>
      </c>
      <c r="E126" s="397"/>
      <c r="F126" s="397"/>
      <c r="G126" s="397"/>
      <c r="H126" s="397"/>
      <c r="I126" s="397"/>
      <c r="J126" s="398"/>
      <c r="K126" s="435"/>
      <c r="L126" s="435"/>
      <c r="M126" s="435"/>
      <c r="N126" s="435"/>
      <c r="O126" s="435"/>
      <c r="P126" s="435"/>
      <c r="Q126" s="435"/>
      <c r="R126" s="435"/>
      <c r="S126" s="435"/>
      <c r="T126" s="435"/>
      <c r="U126" s="435"/>
      <c r="V126" s="435"/>
      <c r="W126" s="435"/>
      <c r="X126" s="435"/>
      <c r="Y126" s="435"/>
      <c r="Z126" s="90"/>
      <c r="AA126" s="90"/>
      <c r="AE126" s="89"/>
    </row>
    <row r="127" spans="1:31" ht="10.15" customHeight="1" x14ac:dyDescent="0.25"/>
    <row r="128" spans="1:31" ht="20.100000000000001" customHeight="1" x14ac:dyDescent="0.25">
      <c r="A128" s="60"/>
      <c r="B128" s="228" t="s">
        <v>208</v>
      </c>
      <c r="C128" s="228"/>
      <c r="D128" s="228"/>
      <c r="E128" s="228"/>
      <c r="F128" s="228"/>
      <c r="G128" s="228"/>
      <c r="H128" s="228"/>
      <c r="I128" s="228"/>
      <c r="J128" s="228"/>
      <c r="K128" s="371" t="s">
        <v>144</v>
      </c>
      <c r="L128" s="371"/>
      <c r="M128" s="371"/>
      <c r="N128" s="371"/>
      <c r="O128" s="371"/>
      <c r="P128" s="371"/>
      <c r="Q128" s="371"/>
      <c r="R128" s="371" t="s">
        <v>145</v>
      </c>
      <c r="S128" s="371"/>
      <c r="T128" s="371"/>
      <c r="U128" s="371"/>
      <c r="V128" s="371"/>
      <c r="W128" s="371" t="s">
        <v>146</v>
      </c>
      <c r="X128" s="371"/>
      <c r="Y128" s="371"/>
      <c r="Z128" s="371"/>
      <c r="AA128" s="371" t="s">
        <v>147</v>
      </c>
      <c r="AB128" s="371"/>
      <c r="AC128" s="371"/>
    </row>
    <row r="129" spans="1:31" ht="20.100000000000001" customHeight="1" x14ac:dyDescent="0.25">
      <c r="A129" s="11"/>
      <c r="B129" s="372">
        <v>6.38</v>
      </c>
      <c r="C129" s="329" t="s">
        <v>209</v>
      </c>
      <c r="D129" s="329"/>
      <c r="E129" s="329"/>
      <c r="F129" s="329"/>
      <c r="G129" s="330"/>
      <c r="H129" s="62" t="s">
        <v>42</v>
      </c>
      <c r="I129" s="445" t="str">
        <f>CONCATENATE("Amount (in ",'0a. Country information'!R10,")")</f>
        <v>Amount (in )</v>
      </c>
      <c r="J129" s="446"/>
      <c r="K129" s="438"/>
      <c r="L129" s="439"/>
      <c r="M129" s="439"/>
      <c r="N129" s="439"/>
      <c r="O129" s="439"/>
      <c r="P129" s="439"/>
      <c r="Q129" s="440"/>
      <c r="R129" s="438"/>
      <c r="S129" s="439"/>
      <c r="T129" s="439"/>
      <c r="U129" s="439"/>
      <c r="V129" s="440"/>
      <c r="W129" s="438"/>
      <c r="X129" s="439"/>
      <c r="Y129" s="439"/>
      <c r="Z129" s="440"/>
      <c r="AA129" s="438"/>
      <c r="AB129" s="439"/>
      <c r="AC129" s="439"/>
    </row>
    <row r="130" spans="1:31" ht="31.35" customHeight="1" x14ac:dyDescent="0.25">
      <c r="A130" s="11"/>
      <c r="B130" s="373"/>
      <c r="C130" s="331"/>
      <c r="D130" s="331"/>
      <c r="E130" s="331"/>
      <c r="F130" s="331"/>
      <c r="G130" s="332"/>
      <c r="H130" s="17" t="s">
        <v>44</v>
      </c>
      <c r="I130" s="397" t="s">
        <v>150</v>
      </c>
      <c r="J130" s="398"/>
      <c r="K130" s="441"/>
      <c r="L130" s="442"/>
      <c r="M130" s="442"/>
      <c r="N130" s="442"/>
      <c r="O130" s="442"/>
      <c r="P130" s="442"/>
      <c r="Q130" s="443"/>
      <c r="R130" s="441"/>
      <c r="S130" s="442"/>
      <c r="T130" s="442"/>
      <c r="U130" s="442"/>
      <c r="V130" s="443"/>
      <c r="W130" s="441"/>
      <c r="X130" s="442"/>
      <c r="Y130" s="442"/>
      <c r="Z130" s="443"/>
      <c r="AA130" s="441"/>
      <c r="AB130" s="442"/>
      <c r="AC130" s="442"/>
    </row>
    <row r="131" spans="1:31" ht="20.100000000000001" customHeight="1" x14ac:dyDescent="0.25">
      <c r="A131" s="11"/>
      <c r="B131" s="372">
        <v>6.39</v>
      </c>
      <c r="C131" s="329" t="s">
        <v>210</v>
      </c>
      <c r="D131" s="329"/>
      <c r="E131" s="329"/>
      <c r="F131" s="329"/>
      <c r="G131" s="330"/>
      <c r="H131" s="62" t="s">
        <v>42</v>
      </c>
      <c r="I131" s="445" t="s">
        <v>152</v>
      </c>
      <c r="J131" s="446"/>
      <c r="K131" s="447"/>
      <c r="L131" s="448"/>
      <c r="M131" s="448"/>
      <c r="N131" s="448"/>
      <c r="O131" s="448"/>
      <c r="P131" s="448"/>
      <c r="Q131" s="449"/>
      <c r="R131" s="447"/>
      <c r="S131" s="448"/>
      <c r="T131" s="448"/>
      <c r="U131" s="448"/>
      <c r="V131" s="449"/>
      <c r="W131" s="447"/>
      <c r="X131" s="448"/>
      <c r="Y131" s="448"/>
      <c r="Z131" s="449"/>
      <c r="AA131" s="447"/>
      <c r="AB131" s="448"/>
      <c r="AC131" s="448"/>
    </row>
    <row r="132" spans="1:31" ht="28.15" customHeight="1" x14ac:dyDescent="0.25">
      <c r="A132" s="11"/>
      <c r="B132" s="373"/>
      <c r="C132" s="331"/>
      <c r="D132" s="331"/>
      <c r="E132" s="331"/>
      <c r="F132" s="331"/>
      <c r="G132" s="332"/>
      <c r="H132" s="17" t="s">
        <v>44</v>
      </c>
      <c r="I132" s="397" t="s">
        <v>153</v>
      </c>
      <c r="J132" s="398"/>
      <c r="K132" s="441"/>
      <c r="L132" s="442"/>
      <c r="M132" s="442"/>
      <c r="N132" s="442"/>
      <c r="O132" s="442"/>
      <c r="P132" s="442"/>
      <c r="Q132" s="443"/>
      <c r="R132" s="441"/>
      <c r="S132" s="442"/>
      <c r="T132" s="442"/>
      <c r="U132" s="442"/>
      <c r="V132" s="443"/>
      <c r="W132" s="441"/>
      <c r="X132" s="442"/>
      <c r="Y132" s="442"/>
      <c r="Z132" s="443"/>
      <c r="AA132" s="441"/>
      <c r="AB132" s="442"/>
      <c r="AC132" s="442"/>
    </row>
    <row r="133" spans="1:31" ht="10.15" customHeight="1" x14ac:dyDescent="0.25"/>
    <row r="134" spans="1:31" ht="15.75" x14ac:dyDescent="0.25">
      <c r="A134" s="60"/>
      <c r="B134" s="228" t="s">
        <v>211</v>
      </c>
      <c r="C134" s="228"/>
      <c r="D134" s="228"/>
      <c r="E134" s="228"/>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28"/>
      <c r="AD134" s="228"/>
      <c r="AE134" s="228"/>
    </row>
    <row r="135" spans="1:31" x14ac:dyDescent="0.25">
      <c r="B135" s="444"/>
      <c r="C135" s="339"/>
      <c r="D135" s="339"/>
      <c r="E135" s="339"/>
      <c r="F135" s="339"/>
      <c r="G135" s="339"/>
      <c r="H135" s="339"/>
      <c r="I135" s="339"/>
      <c r="J135" s="339"/>
      <c r="K135" s="339"/>
      <c r="L135" s="339"/>
      <c r="M135" s="339"/>
      <c r="N135" s="339"/>
      <c r="O135" s="339"/>
      <c r="P135" s="339"/>
      <c r="Q135" s="339"/>
      <c r="R135" s="339"/>
      <c r="S135" s="339"/>
      <c r="T135" s="339"/>
      <c r="U135" s="339"/>
      <c r="V135" s="339"/>
      <c r="W135" s="339"/>
      <c r="X135" s="339"/>
      <c r="Y135" s="339"/>
      <c r="Z135" s="339"/>
      <c r="AA135" s="339"/>
      <c r="AB135" s="339"/>
      <c r="AC135" s="339"/>
      <c r="AD135" s="339"/>
      <c r="AE135" s="339"/>
    </row>
    <row r="136" spans="1:31" ht="74.45" customHeight="1" x14ac:dyDescent="0.25">
      <c r="B136" s="341"/>
      <c r="C136" s="342"/>
      <c r="D136" s="342"/>
      <c r="E136" s="342"/>
      <c r="F136" s="342"/>
      <c r="G136" s="342"/>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row>
  </sheetData>
  <mergeCells count="995">
    <mergeCell ref="X109:Y109"/>
    <mergeCell ref="X110:Y110"/>
    <mergeCell ref="X111:Y111"/>
    <mergeCell ref="X112:Y112"/>
    <mergeCell ref="X113:Y113"/>
    <mergeCell ref="R109:S109"/>
    <mergeCell ref="R110:S110"/>
    <mergeCell ref="R111:S111"/>
    <mergeCell ref="R112:S112"/>
    <mergeCell ref="R113:S113"/>
    <mergeCell ref="T109:U109"/>
    <mergeCell ref="V109:W109"/>
    <mergeCell ref="T110:U110"/>
    <mergeCell ref="V110:W110"/>
    <mergeCell ref="T111:U111"/>
    <mergeCell ref="V111:W111"/>
    <mergeCell ref="T112:U112"/>
    <mergeCell ref="V112:W112"/>
    <mergeCell ref="T113:U113"/>
    <mergeCell ref="V113:W113"/>
    <mergeCell ref="N109:O109"/>
    <mergeCell ref="N110:O110"/>
    <mergeCell ref="N111:O111"/>
    <mergeCell ref="N112:O112"/>
    <mergeCell ref="N113:O113"/>
    <mergeCell ref="P109:Q109"/>
    <mergeCell ref="P110:Q110"/>
    <mergeCell ref="P111:Q111"/>
    <mergeCell ref="P112:Q112"/>
    <mergeCell ref="P113:Q113"/>
    <mergeCell ref="I109:J109"/>
    <mergeCell ref="I110:J110"/>
    <mergeCell ref="I111:J111"/>
    <mergeCell ref="I112:J112"/>
    <mergeCell ref="I113:J113"/>
    <mergeCell ref="K109:M109"/>
    <mergeCell ref="K110:M110"/>
    <mergeCell ref="K111:M111"/>
    <mergeCell ref="K112:M112"/>
    <mergeCell ref="K113:M113"/>
    <mergeCell ref="C109:H109"/>
    <mergeCell ref="C110:H110"/>
    <mergeCell ref="C111:H111"/>
    <mergeCell ref="C112:H112"/>
    <mergeCell ref="C113:H113"/>
    <mergeCell ref="C73:H73"/>
    <mergeCell ref="I73:J73"/>
    <mergeCell ref="K73:M73"/>
    <mergeCell ref="N73:O73"/>
    <mergeCell ref="C76:H76"/>
    <mergeCell ref="I76:J76"/>
    <mergeCell ref="K76:M76"/>
    <mergeCell ref="N76:O76"/>
    <mergeCell ref="C107:H107"/>
    <mergeCell ref="I107:J107"/>
    <mergeCell ref="K107:M107"/>
    <mergeCell ref="N107:O107"/>
    <mergeCell ref="C103:H103"/>
    <mergeCell ref="I103:J103"/>
    <mergeCell ref="K103:M103"/>
    <mergeCell ref="N103:O103"/>
    <mergeCell ref="C99:H99"/>
    <mergeCell ref="I99:J99"/>
    <mergeCell ref="K99:M99"/>
    <mergeCell ref="AA73:AB73"/>
    <mergeCell ref="C74:H74"/>
    <mergeCell ref="I74:J74"/>
    <mergeCell ref="K74:M74"/>
    <mergeCell ref="N74:O74"/>
    <mergeCell ref="AA74:AB74"/>
    <mergeCell ref="C75:H75"/>
    <mergeCell ref="I75:J75"/>
    <mergeCell ref="K75:M75"/>
    <mergeCell ref="N75:O75"/>
    <mergeCell ref="AA75:AB75"/>
    <mergeCell ref="P75:Q75"/>
    <mergeCell ref="R75:S75"/>
    <mergeCell ref="T75:U75"/>
    <mergeCell ref="V75:W75"/>
    <mergeCell ref="X75:Y75"/>
    <mergeCell ref="P74:Q74"/>
    <mergeCell ref="R74:S74"/>
    <mergeCell ref="T74:U74"/>
    <mergeCell ref="V74:W74"/>
    <mergeCell ref="X74:Y74"/>
    <mergeCell ref="AA76:AB76"/>
    <mergeCell ref="C77:H77"/>
    <mergeCell ref="I77:J77"/>
    <mergeCell ref="K77:M77"/>
    <mergeCell ref="P77:Q77"/>
    <mergeCell ref="R77:S77"/>
    <mergeCell ref="T77:U77"/>
    <mergeCell ref="V77:W77"/>
    <mergeCell ref="X77:Y77"/>
    <mergeCell ref="N77:O77"/>
    <mergeCell ref="AA77:AB77"/>
    <mergeCell ref="P76:Q76"/>
    <mergeCell ref="R76:S76"/>
    <mergeCell ref="T76:U76"/>
    <mergeCell ref="V76:W76"/>
    <mergeCell ref="X76:Y76"/>
    <mergeCell ref="N41:O41"/>
    <mergeCell ref="X37:Y37"/>
    <mergeCell ref="X38:Y38"/>
    <mergeCell ref="X39:Y39"/>
    <mergeCell ref="X40:Y40"/>
    <mergeCell ref="X41:Y41"/>
    <mergeCell ref="P73:Q73"/>
    <mergeCell ref="R73:S73"/>
    <mergeCell ref="T73:U73"/>
    <mergeCell ref="V73:W73"/>
    <mergeCell ref="X73:Y73"/>
    <mergeCell ref="V37:W37"/>
    <mergeCell ref="V38:W38"/>
    <mergeCell ref="V39:W39"/>
    <mergeCell ref="V40:W40"/>
    <mergeCell ref="V41:W41"/>
    <mergeCell ref="P37:Q37"/>
    <mergeCell ref="P38:Q38"/>
    <mergeCell ref="P39:Q39"/>
    <mergeCell ref="P40:Q40"/>
    <mergeCell ref="P41:Q41"/>
    <mergeCell ref="R37:S37"/>
    <mergeCell ref="R38:S38"/>
    <mergeCell ref="R39:S39"/>
    <mergeCell ref="R40:S40"/>
    <mergeCell ref="R41:S41"/>
    <mergeCell ref="C37:H37"/>
    <mergeCell ref="C38:H38"/>
    <mergeCell ref="C39:H39"/>
    <mergeCell ref="C40:H40"/>
    <mergeCell ref="C41:H41"/>
    <mergeCell ref="T37:U37"/>
    <mergeCell ref="T38:U38"/>
    <mergeCell ref="T39:U39"/>
    <mergeCell ref="T40:U40"/>
    <mergeCell ref="T41:U41"/>
    <mergeCell ref="I37:J37"/>
    <mergeCell ref="K37:M37"/>
    <mergeCell ref="I38:J38"/>
    <mergeCell ref="K38:M38"/>
    <mergeCell ref="I39:J39"/>
    <mergeCell ref="K39:M39"/>
    <mergeCell ref="I40:J40"/>
    <mergeCell ref="K40:M40"/>
    <mergeCell ref="I41:J41"/>
    <mergeCell ref="K41:M41"/>
    <mergeCell ref="N37:O37"/>
    <mergeCell ref="N38:O38"/>
    <mergeCell ref="N39:O39"/>
    <mergeCell ref="N40:O40"/>
    <mergeCell ref="B135:AE136"/>
    <mergeCell ref="I132:J132"/>
    <mergeCell ref="K132:Q132"/>
    <mergeCell ref="R132:V132"/>
    <mergeCell ref="W132:Z132"/>
    <mergeCell ref="AA132:AC132"/>
    <mergeCell ref="B134:AE134"/>
    <mergeCell ref="R130:V130"/>
    <mergeCell ref="W130:Z130"/>
    <mergeCell ref="AA130:AC130"/>
    <mergeCell ref="B131:B132"/>
    <mergeCell ref="C131:G132"/>
    <mergeCell ref="I131:J131"/>
    <mergeCell ref="K131:Q131"/>
    <mergeCell ref="R131:V131"/>
    <mergeCell ref="W131:Z131"/>
    <mergeCell ref="AA131:AC131"/>
    <mergeCell ref="AA128:AC128"/>
    <mergeCell ref="B129:B130"/>
    <mergeCell ref="C129:G130"/>
    <mergeCell ref="I129:J129"/>
    <mergeCell ref="K129:Q129"/>
    <mergeCell ref="R129:V129"/>
    <mergeCell ref="W129:Z129"/>
    <mergeCell ref="AA129:AC129"/>
    <mergeCell ref="I130:J130"/>
    <mergeCell ref="K130:Q130"/>
    <mergeCell ref="B128:J128"/>
    <mergeCell ref="K128:Q128"/>
    <mergeCell ref="R128:V128"/>
    <mergeCell ref="W128:Z128"/>
    <mergeCell ref="B126:C126"/>
    <mergeCell ref="D126:J126"/>
    <mergeCell ref="K126:M126"/>
    <mergeCell ref="N126:O126"/>
    <mergeCell ref="P126:Q126"/>
    <mergeCell ref="R126:S126"/>
    <mergeCell ref="C125:J125"/>
    <mergeCell ref="K125:M125"/>
    <mergeCell ref="N125:O125"/>
    <mergeCell ref="P125:Q125"/>
    <mergeCell ref="R125:S125"/>
    <mergeCell ref="T125:U125"/>
    <mergeCell ref="V125:W125"/>
    <mergeCell ref="X125:Y125"/>
    <mergeCell ref="T126:U126"/>
    <mergeCell ref="V126:W126"/>
    <mergeCell ref="X126:Y126"/>
    <mergeCell ref="Z121:Z123"/>
    <mergeCell ref="AA121:AA122"/>
    <mergeCell ref="B122:J123"/>
    <mergeCell ref="C124:J124"/>
    <mergeCell ref="K124:M124"/>
    <mergeCell ref="N124:O124"/>
    <mergeCell ref="P124:Q124"/>
    <mergeCell ref="R124:S124"/>
    <mergeCell ref="T124:U124"/>
    <mergeCell ref="V124:W124"/>
    <mergeCell ref="B120:J121"/>
    <mergeCell ref="X124:Y124"/>
    <mergeCell ref="X120:Y120"/>
    <mergeCell ref="K121:M123"/>
    <mergeCell ref="N121:O123"/>
    <mergeCell ref="P121:Q123"/>
    <mergeCell ref="R121:S123"/>
    <mergeCell ref="T121:U123"/>
    <mergeCell ref="V121:W123"/>
    <mergeCell ref="X121:Y123"/>
    <mergeCell ref="T117:U117"/>
    <mergeCell ref="V117:W117"/>
    <mergeCell ref="X117:Y117"/>
    <mergeCell ref="K120:M120"/>
    <mergeCell ref="N120:O120"/>
    <mergeCell ref="P120:Q120"/>
    <mergeCell ref="R120:S120"/>
    <mergeCell ref="T120:U120"/>
    <mergeCell ref="V120:W120"/>
    <mergeCell ref="X115:Y115"/>
    <mergeCell ref="C116:H116"/>
    <mergeCell ref="I116:J116"/>
    <mergeCell ref="K116:M116"/>
    <mergeCell ref="N116:O116"/>
    <mergeCell ref="P116:Q116"/>
    <mergeCell ref="R116:S116"/>
    <mergeCell ref="T116:U116"/>
    <mergeCell ref="V116:W116"/>
    <mergeCell ref="X116:Y116"/>
    <mergeCell ref="C115:H115"/>
    <mergeCell ref="I115:J115"/>
    <mergeCell ref="K115:M115"/>
    <mergeCell ref="N115:O115"/>
    <mergeCell ref="P115:Q115"/>
    <mergeCell ref="R115:S115"/>
    <mergeCell ref="T115:U115"/>
    <mergeCell ref="V115:W115"/>
    <mergeCell ref="C117:H117"/>
    <mergeCell ref="I117:J117"/>
    <mergeCell ref="K117:M117"/>
    <mergeCell ref="N117:O117"/>
    <mergeCell ref="P117:Q117"/>
    <mergeCell ref="R117:S117"/>
    <mergeCell ref="T108:U108"/>
    <mergeCell ref="V108:W108"/>
    <mergeCell ref="X108:Y108"/>
    <mergeCell ref="C114:H114"/>
    <mergeCell ref="I114:J114"/>
    <mergeCell ref="K114:M114"/>
    <mergeCell ref="N114:O114"/>
    <mergeCell ref="P114:Q114"/>
    <mergeCell ref="R114:S114"/>
    <mergeCell ref="T114:U114"/>
    <mergeCell ref="C108:H108"/>
    <mergeCell ref="I108:J108"/>
    <mergeCell ref="K108:M108"/>
    <mergeCell ref="N108:O108"/>
    <mergeCell ref="P108:Q108"/>
    <mergeCell ref="R108:S108"/>
    <mergeCell ref="V114:W114"/>
    <mergeCell ref="X114:Y114"/>
    <mergeCell ref="P107:Q107"/>
    <mergeCell ref="R107:S107"/>
    <mergeCell ref="T107:U107"/>
    <mergeCell ref="V107:W107"/>
    <mergeCell ref="X107:Y107"/>
    <mergeCell ref="C106:H106"/>
    <mergeCell ref="I106:J106"/>
    <mergeCell ref="K106:M106"/>
    <mergeCell ref="N106:O106"/>
    <mergeCell ref="P106:Q106"/>
    <mergeCell ref="R106:S106"/>
    <mergeCell ref="T106:U106"/>
    <mergeCell ref="V106:W106"/>
    <mergeCell ref="X106:Y106"/>
    <mergeCell ref="T104:U104"/>
    <mergeCell ref="V104:W104"/>
    <mergeCell ref="X104:Y104"/>
    <mergeCell ref="C105:H105"/>
    <mergeCell ref="I105:J105"/>
    <mergeCell ref="K105:M105"/>
    <mergeCell ref="N105:O105"/>
    <mergeCell ref="P105:Q105"/>
    <mergeCell ref="R105:S105"/>
    <mergeCell ref="T105:U105"/>
    <mergeCell ref="C104:H104"/>
    <mergeCell ref="I104:J104"/>
    <mergeCell ref="K104:M104"/>
    <mergeCell ref="N104:O104"/>
    <mergeCell ref="P104:Q104"/>
    <mergeCell ref="R104:S104"/>
    <mergeCell ref="V105:W105"/>
    <mergeCell ref="X105:Y105"/>
    <mergeCell ref="P103:Q103"/>
    <mergeCell ref="R103:S103"/>
    <mergeCell ref="T103:U103"/>
    <mergeCell ref="V103:W103"/>
    <mergeCell ref="X103:Y103"/>
    <mergeCell ref="C102:H102"/>
    <mergeCell ref="I102:J102"/>
    <mergeCell ref="K102:M102"/>
    <mergeCell ref="N102:O102"/>
    <mergeCell ref="P102:Q102"/>
    <mergeCell ref="R102:S102"/>
    <mergeCell ref="T102:U102"/>
    <mergeCell ref="V102:W102"/>
    <mergeCell ref="X102:Y102"/>
    <mergeCell ref="T100:U100"/>
    <mergeCell ref="V100:W100"/>
    <mergeCell ref="X100:Y100"/>
    <mergeCell ref="C101:H101"/>
    <mergeCell ref="I101:J101"/>
    <mergeCell ref="K101:M101"/>
    <mergeCell ref="N101:O101"/>
    <mergeCell ref="P101:Q101"/>
    <mergeCell ref="R101:S101"/>
    <mergeCell ref="T101:U101"/>
    <mergeCell ref="C100:H100"/>
    <mergeCell ref="I100:J100"/>
    <mergeCell ref="K100:M100"/>
    <mergeCell ref="N100:O100"/>
    <mergeCell ref="P100:Q100"/>
    <mergeCell ref="R100:S100"/>
    <mergeCell ref="V101:W101"/>
    <mergeCell ref="X101:Y101"/>
    <mergeCell ref="N99:O99"/>
    <mergeCell ref="P99:Q99"/>
    <mergeCell ref="R99:S99"/>
    <mergeCell ref="T99:U99"/>
    <mergeCell ref="V99:W99"/>
    <mergeCell ref="X99:Y99"/>
    <mergeCell ref="C98:H98"/>
    <mergeCell ref="I98:J98"/>
    <mergeCell ref="K98:M98"/>
    <mergeCell ref="N98:O98"/>
    <mergeCell ref="P98:Q98"/>
    <mergeCell ref="R98:S98"/>
    <mergeCell ref="T98:U98"/>
    <mergeCell ref="V98:W98"/>
    <mergeCell ref="X98:Y98"/>
    <mergeCell ref="T96:U96"/>
    <mergeCell ref="V96:W96"/>
    <mergeCell ref="X96:Y96"/>
    <mergeCell ref="C97:H97"/>
    <mergeCell ref="I97:J97"/>
    <mergeCell ref="K97:M97"/>
    <mergeCell ref="N97:O97"/>
    <mergeCell ref="P97:Q97"/>
    <mergeCell ref="R97:S97"/>
    <mergeCell ref="T97:U97"/>
    <mergeCell ref="C96:H96"/>
    <mergeCell ref="I96:J96"/>
    <mergeCell ref="K96:M96"/>
    <mergeCell ref="N96:O96"/>
    <mergeCell ref="P96:Q96"/>
    <mergeCell ref="R96:S96"/>
    <mergeCell ref="V97:W97"/>
    <mergeCell ref="X97:Y97"/>
    <mergeCell ref="C95:H95"/>
    <mergeCell ref="I95:J95"/>
    <mergeCell ref="K95:M95"/>
    <mergeCell ref="N95:O95"/>
    <mergeCell ref="P95:Q95"/>
    <mergeCell ref="R95:S95"/>
    <mergeCell ref="T95:U95"/>
    <mergeCell ref="V95:W95"/>
    <mergeCell ref="X95:Y95"/>
    <mergeCell ref="C94:H94"/>
    <mergeCell ref="I94:J94"/>
    <mergeCell ref="K94:M94"/>
    <mergeCell ref="N94:O94"/>
    <mergeCell ref="P94:Q94"/>
    <mergeCell ref="R94:S94"/>
    <mergeCell ref="T94:U94"/>
    <mergeCell ref="V94:W94"/>
    <mergeCell ref="X94:Y94"/>
    <mergeCell ref="T92:U92"/>
    <mergeCell ref="V92:W92"/>
    <mergeCell ref="X92:Y92"/>
    <mergeCell ref="C93:H93"/>
    <mergeCell ref="I93:J93"/>
    <mergeCell ref="K93:M93"/>
    <mergeCell ref="N93:O93"/>
    <mergeCell ref="P93:Q93"/>
    <mergeCell ref="R93:S93"/>
    <mergeCell ref="T93:U93"/>
    <mergeCell ref="C92:H92"/>
    <mergeCell ref="I92:J92"/>
    <mergeCell ref="K92:M92"/>
    <mergeCell ref="N92:O92"/>
    <mergeCell ref="P92:Q92"/>
    <mergeCell ref="R92:S92"/>
    <mergeCell ref="V93:W93"/>
    <mergeCell ref="X93:Y93"/>
    <mergeCell ref="C91:H91"/>
    <mergeCell ref="I91:J91"/>
    <mergeCell ref="K91:M91"/>
    <mergeCell ref="N91:O91"/>
    <mergeCell ref="P91:Q91"/>
    <mergeCell ref="R91:S91"/>
    <mergeCell ref="T91:U91"/>
    <mergeCell ref="V91:W91"/>
    <mergeCell ref="X91:Y91"/>
    <mergeCell ref="C90:H90"/>
    <mergeCell ref="I90:J90"/>
    <mergeCell ref="K90:M90"/>
    <mergeCell ref="N90:O90"/>
    <mergeCell ref="P90:Q90"/>
    <mergeCell ref="R90:S90"/>
    <mergeCell ref="T90:U90"/>
    <mergeCell ref="V90:W90"/>
    <mergeCell ref="X90:Y90"/>
    <mergeCell ref="T88:U88"/>
    <mergeCell ref="V88:W88"/>
    <mergeCell ref="X88:Y88"/>
    <mergeCell ref="C89:H89"/>
    <mergeCell ref="I89:J89"/>
    <mergeCell ref="K89:M89"/>
    <mergeCell ref="N89:O89"/>
    <mergeCell ref="P89:Q89"/>
    <mergeCell ref="R89:S89"/>
    <mergeCell ref="T89:U89"/>
    <mergeCell ref="C88:H88"/>
    <mergeCell ref="I88:J88"/>
    <mergeCell ref="K88:M88"/>
    <mergeCell ref="N88:O88"/>
    <mergeCell ref="P88:Q88"/>
    <mergeCell ref="R88:S88"/>
    <mergeCell ref="V89:W89"/>
    <mergeCell ref="X89:Y89"/>
    <mergeCell ref="V85:W87"/>
    <mergeCell ref="X85:Y87"/>
    <mergeCell ref="Z85:Z87"/>
    <mergeCell ref="AA85:AA86"/>
    <mergeCell ref="B86:H87"/>
    <mergeCell ref="R84:S84"/>
    <mergeCell ref="T84:U84"/>
    <mergeCell ref="V84:W84"/>
    <mergeCell ref="X84:Y84"/>
    <mergeCell ref="AA80:AB80"/>
    <mergeCell ref="C81:H81"/>
    <mergeCell ref="I81:J81"/>
    <mergeCell ref="K81:M81"/>
    <mergeCell ref="N81:O81"/>
    <mergeCell ref="P81:Q81"/>
    <mergeCell ref="R81:S81"/>
    <mergeCell ref="AC84:AC87"/>
    <mergeCell ref="I85:J87"/>
    <mergeCell ref="K85:M87"/>
    <mergeCell ref="N85:O87"/>
    <mergeCell ref="P85:Q87"/>
    <mergeCell ref="R85:S87"/>
    <mergeCell ref="T81:U81"/>
    <mergeCell ref="V81:W81"/>
    <mergeCell ref="X81:Y81"/>
    <mergeCell ref="AA81:AB81"/>
    <mergeCell ref="B83:AA83"/>
    <mergeCell ref="B84:H85"/>
    <mergeCell ref="I84:J84"/>
    <mergeCell ref="K84:M84"/>
    <mergeCell ref="N84:O84"/>
    <mergeCell ref="P84:Q84"/>
    <mergeCell ref="T85:U87"/>
    <mergeCell ref="C80:H80"/>
    <mergeCell ref="I80:J80"/>
    <mergeCell ref="K80:M80"/>
    <mergeCell ref="N80:O80"/>
    <mergeCell ref="P80:Q80"/>
    <mergeCell ref="R80:S80"/>
    <mergeCell ref="T80:U80"/>
    <mergeCell ref="V80:W80"/>
    <mergeCell ref="X80:Y80"/>
    <mergeCell ref="AA78:AB78"/>
    <mergeCell ref="C79:H79"/>
    <mergeCell ref="I79:J79"/>
    <mergeCell ref="K79:M79"/>
    <mergeCell ref="N79:O79"/>
    <mergeCell ref="P79:Q79"/>
    <mergeCell ref="R79:S79"/>
    <mergeCell ref="T79:U79"/>
    <mergeCell ref="V79:W79"/>
    <mergeCell ref="X79:Y79"/>
    <mergeCell ref="AA79:AB79"/>
    <mergeCell ref="C78:H78"/>
    <mergeCell ref="I78:J78"/>
    <mergeCell ref="K78:M78"/>
    <mergeCell ref="N78:O78"/>
    <mergeCell ref="P78:Q78"/>
    <mergeCell ref="R78:S78"/>
    <mergeCell ref="T78:U78"/>
    <mergeCell ref="V78:W78"/>
    <mergeCell ref="X78:Y78"/>
    <mergeCell ref="AA71:AB71"/>
    <mergeCell ref="C72:H72"/>
    <mergeCell ref="I72:J72"/>
    <mergeCell ref="K72:M72"/>
    <mergeCell ref="N72:O72"/>
    <mergeCell ref="P72:Q72"/>
    <mergeCell ref="R72:S72"/>
    <mergeCell ref="T72:U72"/>
    <mergeCell ref="V72:W72"/>
    <mergeCell ref="X72:Y72"/>
    <mergeCell ref="AA72:AB72"/>
    <mergeCell ref="C71:H71"/>
    <mergeCell ref="I71:J71"/>
    <mergeCell ref="K71:M71"/>
    <mergeCell ref="N71:O71"/>
    <mergeCell ref="P71:Q71"/>
    <mergeCell ref="R71:S71"/>
    <mergeCell ref="T71:U71"/>
    <mergeCell ref="V71:W71"/>
    <mergeCell ref="X71:Y71"/>
    <mergeCell ref="AA69:AB69"/>
    <mergeCell ref="C70:H70"/>
    <mergeCell ref="I70:J70"/>
    <mergeCell ref="K70:M70"/>
    <mergeCell ref="N70:O70"/>
    <mergeCell ref="P70:Q70"/>
    <mergeCell ref="R70:S70"/>
    <mergeCell ref="T70:U70"/>
    <mergeCell ref="V70:W70"/>
    <mergeCell ref="X70:Y70"/>
    <mergeCell ref="AA70:AB70"/>
    <mergeCell ref="C69:H69"/>
    <mergeCell ref="I69:J69"/>
    <mergeCell ref="K69:M69"/>
    <mergeCell ref="N69:O69"/>
    <mergeCell ref="P69:Q69"/>
    <mergeCell ref="R69:S69"/>
    <mergeCell ref="T69:U69"/>
    <mergeCell ref="V69:W69"/>
    <mergeCell ref="X69:Y69"/>
    <mergeCell ref="AA67:AB67"/>
    <mergeCell ref="C68:H68"/>
    <mergeCell ref="I68:J68"/>
    <mergeCell ref="K68:M68"/>
    <mergeCell ref="N68:O68"/>
    <mergeCell ref="P68:Q68"/>
    <mergeCell ref="R68:S68"/>
    <mergeCell ref="T68:U68"/>
    <mergeCell ref="V68:W68"/>
    <mergeCell ref="X68:Y68"/>
    <mergeCell ref="AA68:AB68"/>
    <mergeCell ref="C67:H67"/>
    <mergeCell ref="I67:J67"/>
    <mergeCell ref="K67:M67"/>
    <mergeCell ref="N67:O67"/>
    <mergeCell ref="P67:Q67"/>
    <mergeCell ref="R67:S67"/>
    <mergeCell ref="T67:U67"/>
    <mergeCell ref="V67:W67"/>
    <mergeCell ref="X67:Y67"/>
    <mergeCell ref="AA65:AB65"/>
    <mergeCell ref="C66:H66"/>
    <mergeCell ref="I66:J66"/>
    <mergeCell ref="K66:M66"/>
    <mergeCell ref="N66:O66"/>
    <mergeCell ref="P66:Q66"/>
    <mergeCell ref="R66:S66"/>
    <mergeCell ref="T66:U66"/>
    <mergeCell ref="V66:W66"/>
    <mergeCell ref="X66:Y66"/>
    <mergeCell ref="AA66:AB66"/>
    <mergeCell ref="C65:H65"/>
    <mergeCell ref="I65:J65"/>
    <mergeCell ref="K65:M65"/>
    <mergeCell ref="N65:O65"/>
    <mergeCell ref="P65:Q65"/>
    <mergeCell ref="R65:S65"/>
    <mergeCell ref="T65:U65"/>
    <mergeCell ref="V65:W65"/>
    <mergeCell ref="X65:Y65"/>
    <mergeCell ref="AA63:AB63"/>
    <mergeCell ref="C64:H64"/>
    <mergeCell ref="I64:J64"/>
    <mergeCell ref="K64:M64"/>
    <mergeCell ref="N64:O64"/>
    <mergeCell ref="P64:Q64"/>
    <mergeCell ref="R64:S64"/>
    <mergeCell ref="T64:U64"/>
    <mergeCell ref="V64:W64"/>
    <mergeCell ref="X64:Y64"/>
    <mergeCell ref="AA64:AB64"/>
    <mergeCell ref="C63:H63"/>
    <mergeCell ref="I63:J63"/>
    <mergeCell ref="K63:M63"/>
    <mergeCell ref="N63:O63"/>
    <mergeCell ref="P63:Q63"/>
    <mergeCell ref="R63:S63"/>
    <mergeCell ref="T63:U63"/>
    <mergeCell ref="V63:W63"/>
    <mergeCell ref="X63:Y63"/>
    <mergeCell ref="AA61:AB61"/>
    <mergeCell ref="C62:H62"/>
    <mergeCell ref="I62:J62"/>
    <mergeCell ref="K62:M62"/>
    <mergeCell ref="N62:O62"/>
    <mergeCell ref="P62:Q62"/>
    <mergeCell ref="R62:S62"/>
    <mergeCell ref="T62:U62"/>
    <mergeCell ref="V62:W62"/>
    <mergeCell ref="X62:Y62"/>
    <mergeCell ref="AA62:AB62"/>
    <mergeCell ref="C61:H61"/>
    <mergeCell ref="I61:J61"/>
    <mergeCell ref="K61:M61"/>
    <mergeCell ref="N61:O61"/>
    <mergeCell ref="P61:Q61"/>
    <mergeCell ref="R61:S61"/>
    <mergeCell ref="T61:U61"/>
    <mergeCell ref="V61:W61"/>
    <mergeCell ref="X61:Y61"/>
    <mergeCell ref="AA59:AB59"/>
    <mergeCell ref="C60:H60"/>
    <mergeCell ref="I60:J60"/>
    <mergeCell ref="K60:M60"/>
    <mergeCell ref="N60:O60"/>
    <mergeCell ref="P60:Q60"/>
    <mergeCell ref="R60:S60"/>
    <mergeCell ref="T60:U60"/>
    <mergeCell ref="V60:W60"/>
    <mergeCell ref="X60:Y60"/>
    <mergeCell ref="AA60:AB60"/>
    <mergeCell ref="C59:H59"/>
    <mergeCell ref="I59:J59"/>
    <mergeCell ref="K59:M59"/>
    <mergeCell ref="N59:O59"/>
    <mergeCell ref="P59:Q59"/>
    <mergeCell ref="R59:S59"/>
    <mergeCell ref="T59:U59"/>
    <mergeCell ref="V59:W59"/>
    <mergeCell ref="X59:Y59"/>
    <mergeCell ref="AA57:AB57"/>
    <mergeCell ref="C58:H58"/>
    <mergeCell ref="I58:J58"/>
    <mergeCell ref="K58:M58"/>
    <mergeCell ref="N58:O58"/>
    <mergeCell ref="P58:Q58"/>
    <mergeCell ref="R58:S58"/>
    <mergeCell ref="T58:U58"/>
    <mergeCell ref="V58:W58"/>
    <mergeCell ref="X58:Y58"/>
    <mergeCell ref="AA58:AB58"/>
    <mergeCell ref="C57:H57"/>
    <mergeCell ref="I57:J57"/>
    <mergeCell ref="K57:M57"/>
    <mergeCell ref="N57:O57"/>
    <mergeCell ref="P57:Q57"/>
    <mergeCell ref="R57:S57"/>
    <mergeCell ref="T57:U57"/>
    <mergeCell ref="V57:W57"/>
    <mergeCell ref="X57:Y57"/>
    <mergeCell ref="AA55:AB55"/>
    <mergeCell ref="C56:H56"/>
    <mergeCell ref="I56:J56"/>
    <mergeCell ref="K56:M56"/>
    <mergeCell ref="N56:O56"/>
    <mergeCell ref="P56:Q56"/>
    <mergeCell ref="R56:S56"/>
    <mergeCell ref="T56:U56"/>
    <mergeCell ref="V56:W56"/>
    <mergeCell ref="X56:Y56"/>
    <mergeCell ref="AA56:AB56"/>
    <mergeCell ref="C55:H55"/>
    <mergeCell ref="I55:J55"/>
    <mergeCell ref="K55:M55"/>
    <mergeCell ref="N55:O55"/>
    <mergeCell ref="P55:Q55"/>
    <mergeCell ref="R55:S55"/>
    <mergeCell ref="T55:U55"/>
    <mergeCell ref="V55:W55"/>
    <mergeCell ref="X55:Y55"/>
    <mergeCell ref="T53:U53"/>
    <mergeCell ref="V53:W53"/>
    <mergeCell ref="X53:Y53"/>
    <mergeCell ref="AA53:AB53"/>
    <mergeCell ref="C54:H54"/>
    <mergeCell ref="I54:J54"/>
    <mergeCell ref="K54:M54"/>
    <mergeCell ref="N54:O54"/>
    <mergeCell ref="P54:Q54"/>
    <mergeCell ref="R54:S54"/>
    <mergeCell ref="T54:U54"/>
    <mergeCell ref="V54:W54"/>
    <mergeCell ref="X54:Y54"/>
    <mergeCell ref="AA54:AB54"/>
    <mergeCell ref="C53:H53"/>
    <mergeCell ref="I53:J53"/>
    <mergeCell ref="K53:M53"/>
    <mergeCell ref="N53:O53"/>
    <mergeCell ref="P53:Q53"/>
    <mergeCell ref="R53:S53"/>
    <mergeCell ref="C52:H52"/>
    <mergeCell ref="I52:J52"/>
    <mergeCell ref="K52:M52"/>
    <mergeCell ref="N52:O52"/>
    <mergeCell ref="P52:Q52"/>
    <mergeCell ref="R52:S52"/>
    <mergeCell ref="AE48:AE51"/>
    <mergeCell ref="I49:J51"/>
    <mergeCell ref="K49:M51"/>
    <mergeCell ref="N49:O51"/>
    <mergeCell ref="P49:Q51"/>
    <mergeCell ref="R49:S51"/>
    <mergeCell ref="T49:U51"/>
    <mergeCell ref="V49:W51"/>
    <mergeCell ref="T52:U52"/>
    <mergeCell ref="V52:W52"/>
    <mergeCell ref="X52:Y52"/>
    <mergeCell ref="AA52:AB52"/>
    <mergeCell ref="B47:AC47"/>
    <mergeCell ref="B48:H49"/>
    <mergeCell ref="I48:J48"/>
    <mergeCell ref="K48:M48"/>
    <mergeCell ref="N48:O48"/>
    <mergeCell ref="P48:Q48"/>
    <mergeCell ref="R48:S48"/>
    <mergeCell ref="T48:U48"/>
    <mergeCell ref="V48:W48"/>
    <mergeCell ref="X49:Y51"/>
    <mergeCell ref="Z49:Z51"/>
    <mergeCell ref="AA49:AB50"/>
    <mergeCell ref="AC49:AC50"/>
    <mergeCell ref="B50:H51"/>
    <mergeCell ref="AA51:AB51"/>
    <mergeCell ref="X48:Y48"/>
    <mergeCell ref="AA48:AB48"/>
    <mergeCell ref="C45:H45"/>
    <mergeCell ref="I45:J45"/>
    <mergeCell ref="K45:M45"/>
    <mergeCell ref="N45:O45"/>
    <mergeCell ref="P45:Q45"/>
    <mergeCell ref="R45:S45"/>
    <mergeCell ref="T45:U45"/>
    <mergeCell ref="V45:W45"/>
    <mergeCell ref="X45:Y45"/>
    <mergeCell ref="T43:U43"/>
    <mergeCell ref="V43:W43"/>
    <mergeCell ref="X43:Y43"/>
    <mergeCell ref="C44:H44"/>
    <mergeCell ref="I44:J44"/>
    <mergeCell ref="K44:M44"/>
    <mergeCell ref="N44:O44"/>
    <mergeCell ref="P44:Q44"/>
    <mergeCell ref="R44:S44"/>
    <mergeCell ref="T44:U44"/>
    <mergeCell ref="C43:H43"/>
    <mergeCell ref="I43:J43"/>
    <mergeCell ref="K43:M43"/>
    <mergeCell ref="N43:O43"/>
    <mergeCell ref="P43:Q43"/>
    <mergeCell ref="R43:S43"/>
    <mergeCell ref="V44:W44"/>
    <mergeCell ref="X44:Y44"/>
    <mergeCell ref="C42:H42"/>
    <mergeCell ref="I42:J42"/>
    <mergeCell ref="K42:M42"/>
    <mergeCell ref="N42:O42"/>
    <mergeCell ref="P42:Q42"/>
    <mergeCell ref="R42:S42"/>
    <mergeCell ref="T42:U42"/>
    <mergeCell ref="V42:W42"/>
    <mergeCell ref="X42:Y42"/>
    <mergeCell ref="C36:H36"/>
    <mergeCell ref="I36:J36"/>
    <mergeCell ref="K36:M36"/>
    <mergeCell ref="N36:O36"/>
    <mergeCell ref="P36:Q36"/>
    <mergeCell ref="R36:S36"/>
    <mergeCell ref="T36:U36"/>
    <mergeCell ref="V36:W36"/>
    <mergeCell ref="X36:Y36"/>
    <mergeCell ref="T34:U34"/>
    <mergeCell ref="V34:W34"/>
    <mergeCell ref="X34:Y34"/>
    <mergeCell ref="C35:H35"/>
    <mergeCell ref="I35:J35"/>
    <mergeCell ref="K35:M35"/>
    <mergeCell ref="N35:O35"/>
    <mergeCell ref="P35:Q35"/>
    <mergeCell ref="R35:S35"/>
    <mergeCell ref="T35:U35"/>
    <mergeCell ref="C34:H34"/>
    <mergeCell ref="I34:J34"/>
    <mergeCell ref="K34:M34"/>
    <mergeCell ref="N34:O34"/>
    <mergeCell ref="P34:Q34"/>
    <mergeCell ref="R34:S34"/>
    <mergeCell ref="V35:W35"/>
    <mergeCell ref="X35:Y35"/>
    <mergeCell ref="C33:H33"/>
    <mergeCell ref="I33:J33"/>
    <mergeCell ref="K33:M33"/>
    <mergeCell ref="N33:O33"/>
    <mergeCell ref="P33:Q33"/>
    <mergeCell ref="R33:S33"/>
    <mergeCell ref="T33:U33"/>
    <mergeCell ref="V33:W33"/>
    <mergeCell ref="X33:Y33"/>
    <mergeCell ref="C32:H32"/>
    <mergeCell ref="I32:J32"/>
    <mergeCell ref="K32:M32"/>
    <mergeCell ref="N32:O32"/>
    <mergeCell ref="P32:Q32"/>
    <mergeCell ref="R32:S32"/>
    <mergeCell ref="T32:U32"/>
    <mergeCell ref="V32:W32"/>
    <mergeCell ref="X32:Y32"/>
    <mergeCell ref="T30:U30"/>
    <mergeCell ref="V30:W30"/>
    <mergeCell ref="X30:Y30"/>
    <mergeCell ref="C31:H31"/>
    <mergeCell ref="I31:J31"/>
    <mergeCell ref="K31:M31"/>
    <mergeCell ref="N31:O31"/>
    <mergeCell ref="P31:Q31"/>
    <mergeCell ref="R31:S31"/>
    <mergeCell ref="T31:U31"/>
    <mergeCell ref="C30:H30"/>
    <mergeCell ref="I30:J30"/>
    <mergeCell ref="K30:M30"/>
    <mergeCell ref="N30:O30"/>
    <mergeCell ref="P30:Q30"/>
    <mergeCell ref="R30:S30"/>
    <mergeCell ref="V31:W31"/>
    <mergeCell ref="X31:Y31"/>
    <mergeCell ref="C29:H29"/>
    <mergeCell ref="I29:J29"/>
    <mergeCell ref="K29:M29"/>
    <mergeCell ref="N29:O29"/>
    <mergeCell ref="P29:Q29"/>
    <mergeCell ref="R29:S29"/>
    <mergeCell ref="T29:U29"/>
    <mergeCell ref="V29:W29"/>
    <mergeCell ref="X29:Y29"/>
    <mergeCell ref="C28:H28"/>
    <mergeCell ref="I28:J28"/>
    <mergeCell ref="K28:M28"/>
    <mergeCell ref="N28:O28"/>
    <mergeCell ref="P28:Q28"/>
    <mergeCell ref="R28:S28"/>
    <mergeCell ref="T28:U28"/>
    <mergeCell ref="V28:W28"/>
    <mergeCell ref="X28:Y28"/>
    <mergeCell ref="T26:U26"/>
    <mergeCell ref="V26:W26"/>
    <mergeCell ref="X26:Y26"/>
    <mergeCell ref="C27:H27"/>
    <mergeCell ref="I27:J27"/>
    <mergeCell ref="K27:M27"/>
    <mergeCell ref="N27:O27"/>
    <mergeCell ref="P27:Q27"/>
    <mergeCell ref="R27:S27"/>
    <mergeCell ref="T27:U27"/>
    <mergeCell ref="C26:H26"/>
    <mergeCell ref="I26:J26"/>
    <mergeCell ref="K26:M26"/>
    <mergeCell ref="N26:O26"/>
    <mergeCell ref="P26:Q26"/>
    <mergeCell ref="R26:S26"/>
    <mergeCell ref="V27:W27"/>
    <mergeCell ref="X27:Y27"/>
    <mergeCell ref="C25:H25"/>
    <mergeCell ref="I25:J25"/>
    <mergeCell ref="K25:M25"/>
    <mergeCell ref="N25:O25"/>
    <mergeCell ref="P25:Q25"/>
    <mergeCell ref="R25:S25"/>
    <mergeCell ref="T25:U25"/>
    <mergeCell ref="V25:W25"/>
    <mergeCell ref="X25:Y25"/>
    <mergeCell ref="C24:H24"/>
    <mergeCell ref="I24:J24"/>
    <mergeCell ref="K24:M24"/>
    <mergeCell ref="N24:O24"/>
    <mergeCell ref="P24:Q24"/>
    <mergeCell ref="R24:S24"/>
    <mergeCell ref="T24:U24"/>
    <mergeCell ref="V24:W24"/>
    <mergeCell ref="X24:Y24"/>
    <mergeCell ref="T22:U22"/>
    <mergeCell ref="V22:W22"/>
    <mergeCell ref="X22:Y22"/>
    <mergeCell ref="C23:H23"/>
    <mergeCell ref="I23:J23"/>
    <mergeCell ref="K23:M23"/>
    <mergeCell ref="N23:O23"/>
    <mergeCell ref="P23:Q23"/>
    <mergeCell ref="R23:S23"/>
    <mergeCell ref="T23:U23"/>
    <mergeCell ref="C22:H22"/>
    <mergeCell ref="I22:J22"/>
    <mergeCell ref="K22:M22"/>
    <mergeCell ref="N22:O22"/>
    <mergeCell ref="P22:Q22"/>
    <mergeCell ref="R22:S22"/>
    <mergeCell ref="V23:W23"/>
    <mergeCell ref="X23:Y23"/>
    <mergeCell ref="C21:H21"/>
    <mergeCell ref="I21:J21"/>
    <mergeCell ref="K21:M21"/>
    <mergeCell ref="N21:O21"/>
    <mergeCell ref="P21:Q21"/>
    <mergeCell ref="R21:S21"/>
    <mergeCell ref="T21:U21"/>
    <mergeCell ref="V21:W21"/>
    <mergeCell ref="X21:Y21"/>
    <mergeCell ref="C20:H20"/>
    <mergeCell ref="I20:J20"/>
    <mergeCell ref="K20:M20"/>
    <mergeCell ref="N20:O20"/>
    <mergeCell ref="P20:Q20"/>
    <mergeCell ref="R20:S20"/>
    <mergeCell ref="T20:U20"/>
    <mergeCell ref="V20:W20"/>
    <mergeCell ref="X20:Y20"/>
    <mergeCell ref="T18:U18"/>
    <mergeCell ref="V18:W18"/>
    <mergeCell ref="X18:Y18"/>
    <mergeCell ref="C19:H19"/>
    <mergeCell ref="I19:J19"/>
    <mergeCell ref="K19:M19"/>
    <mergeCell ref="N19:O19"/>
    <mergeCell ref="P19:Q19"/>
    <mergeCell ref="R19:S19"/>
    <mergeCell ref="T19:U19"/>
    <mergeCell ref="C18:H18"/>
    <mergeCell ref="I18:J18"/>
    <mergeCell ref="K18:M18"/>
    <mergeCell ref="N18:O18"/>
    <mergeCell ref="P18:Q18"/>
    <mergeCell ref="R18:S18"/>
    <mergeCell ref="V19:W19"/>
    <mergeCell ref="X19:Y19"/>
    <mergeCell ref="X16:Y16"/>
    <mergeCell ref="C17:H17"/>
    <mergeCell ref="I17:J17"/>
    <mergeCell ref="K17:M17"/>
    <mergeCell ref="N17:O17"/>
    <mergeCell ref="P17:Q17"/>
    <mergeCell ref="R17:S17"/>
    <mergeCell ref="T17:U17"/>
    <mergeCell ref="V17:W17"/>
    <mergeCell ref="X17:Y17"/>
    <mergeCell ref="B14:H15"/>
    <mergeCell ref="C16:H16"/>
    <mergeCell ref="I16:J16"/>
    <mergeCell ref="K16:M16"/>
    <mergeCell ref="N16:O16"/>
    <mergeCell ref="P16:Q16"/>
    <mergeCell ref="R16:S16"/>
    <mergeCell ref="T16:U16"/>
    <mergeCell ref="V16:W16"/>
    <mergeCell ref="AC12:AC15"/>
    <mergeCell ref="I13:J15"/>
    <mergeCell ref="K13:M15"/>
    <mergeCell ref="N13:O15"/>
    <mergeCell ref="P13:Q15"/>
    <mergeCell ref="R13:S15"/>
    <mergeCell ref="T13:U15"/>
    <mergeCell ref="V13:W15"/>
    <mergeCell ref="X13:Y15"/>
    <mergeCell ref="Z13:Z15"/>
    <mergeCell ref="AA13:AA14"/>
    <mergeCell ref="B11:AA11"/>
    <mergeCell ref="B12:H13"/>
    <mergeCell ref="I12:J12"/>
    <mergeCell ref="K12:M12"/>
    <mergeCell ref="N12:O12"/>
    <mergeCell ref="P12:Q12"/>
    <mergeCell ref="R12:S12"/>
    <mergeCell ref="T12:U12"/>
    <mergeCell ref="V12:W12"/>
    <mergeCell ref="X12:Y12"/>
    <mergeCell ref="C8:I8"/>
    <mergeCell ref="M8:V8"/>
    <mergeCell ref="Y8:AA8"/>
    <mergeCell ref="C9:I9"/>
    <mergeCell ref="M9:V9"/>
    <mergeCell ref="Y9:AA9"/>
    <mergeCell ref="A1:AE2"/>
    <mergeCell ref="B4:AE4"/>
    <mergeCell ref="B5:AE5"/>
    <mergeCell ref="B7:J7"/>
    <mergeCell ref="L7:W7"/>
    <mergeCell ref="Y7:AA7"/>
  </mergeCells>
  <conditionalFormatting sqref="K130:W130 AA130:AC130">
    <cfRule type="expression" dxfId="213" priority="23">
      <formula>K$129&lt;&gt;""</formula>
    </cfRule>
  </conditionalFormatting>
  <conditionalFormatting sqref="K129:W132 AA129:AC132 Z124:AA126 K124:K126 N124:N126 P124:P126 R124:R126 T124:T126 X124:X126 V124:V126 AC52:AC81">
    <cfRule type="expression" dxfId="212" priority="20">
      <formula>K52&lt;&gt;""</formula>
    </cfRule>
  </conditionalFormatting>
  <conditionalFormatting sqref="I16:AA45">
    <cfRule type="expression" dxfId="211" priority="21">
      <formula>I16&lt;&gt;""</formula>
    </cfRule>
  </conditionalFormatting>
  <conditionalFormatting sqref="K126 N126 Z126:AA126 P126 R126 T126 V126 X126">
    <cfRule type="expression" dxfId="210" priority="22">
      <formula>K$125&gt;0</formula>
    </cfRule>
  </conditionalFormatting>
  <conditionalFormatting sqref="K132:W132 AA132:AC132">
    <cfRule type="expression" dxfId="209" priority="24">
      <formula>K$131&lt;&gt;""</formula>
    </cfRule>
  </conditionalFormatting>
  <conditionalFormatting sqref="J8:J9">
    <cfRule type="expression" dxfId="208" priority="25">
      <formula>$J8&lt;&gt;""</formula>
    </cfRule>
  </conditionalFormatting>
  <conditionalFormatting sqref="AC16:AC45 AC88:AC117">
    <cfRule type="expression" dxfId="207" priority="26">
      <formula>$AC16&gt;($J$9-$J$8)*24</formula>
    </cfRule>
  </conditionalFormatting>
  <conditionalFormatting sqref="W8:W9">
    <cfRule type="expression" dxfId="206" priority="19">
      <formula>$W8&lt;&gt;""</formula>
    </cfRule>
  </conditionalFormatting>
  <conditionalFormatting sqref="I52:AA56 I57:Z81">
    <cfRule type="expression" dxfId="205" priority="18">
      <formula>I52&lt;&gt;""</formula>
    </cfRule>
  </conditionalFormatting>
  <conditionalFormatting sqref="I88:AA117">
    <cfRule type="expression" dxfId="204" priority="17">
      <formula>I88&lt;&gt;""</formula>
    </cfRule>
  </conditionalFormatting>
  <conditionalFormatting sqref="AA57:AA81">
    <cfRule type="expression" dxfId="203" priority="16">
      <formula>AA57&lt;&gt;""</formula>
    </cfRule>
  </conditionalFormatting>
  <conditionalFormatting sqref="AE52:AE81">
    <cfRule type="expression" dxfId="202" priority="27">
      <formula>$AE52&gt;($W$9-$W$8)*24</formula>
    </cfRule>
  </conditionalFormatting>
  <dataValidations count="3">
    <dataValidation type="decimal" operator="greaterThan" allowBlank="1" showInputMessage="1" showErrorMessage="1" sqref="K129 R129:W129 AA129:AC129" xr:uid="{38AB6CA2-B80F-43CE-AB43-F04545A9E641}">
      <formula1>0</formula1>
    </dataValidation>
    <dataValidation type="time" allowBlank="1" showInputMessage="1" showErrorMessage="1" sqref="L8:L9 J8:J9 W8:W9" xr:uid="{5C07F18A-ADB1-43FC-8294-65D8BE46623B}">
      <formula1>0.125</formula1>
      <formula2>0.958333333333333</formula2>
    </dataValidation>
    <dataValidation type="decimal" operator="greaterThanOrEqual" allowBlank="1" showInputMessage="1" showErrorMessage="1" sqref="I88:K117 N16:X45 AA16:AA45 I16:K45 V124:V125 I52:K81 AA88:AA117 N88:X117 Z124:AA125 K124:K125 N124:N125 P124:P125 R124:R125 T124:T125 X124:X125 N52:X81 AB57:AB81 AA52:AA81 AC52:AC81" xr:uid="{4C71CFF5-0FD9-4F92-A766-E2DD37338F50}">
      <formula1>0</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622A0-7BA1-4D42-BEAA-9615EAE1503A}">
  <sheetPr>
    <tabColor rgb="FFFFEAA3"/>
  </sheetPr>
  <dimension ref="A1:T50"/>
  <sheetViews>
    <sheetView showGridLines="0" zoomScale="90" zoomScaleNormal="90" workbookViewId="0">
      <selection sqref="A1:T2"/>
    </sheetView>
  </sheetViews>
  <sheetFormatPr defaultColWidth="0" defaultRowHeight="15" zeroHeight="1" x14ac:dyDescent="0.25"/>
  <cols>
    <col min="1" max="1" width="1.7109375" customWidth="1"/>
    <col min="2" max="2" width="6.28515625" customWidth="1"/>
    <col min="3" max="3" width="8.85546875" customWidth="1"/>
    <col min="4" max="4" width="14" customWidth="1"/>
    <col min="5" max="5" width="6.7109375" customWidth="1"/>
    <col min="6" max="6" width="2.42578125" customWidth="1"/>
    <col min="7" max="7" width="17.28515625" customWidth="1"/>
    <col min="8" max="8" width="2.85546875" customWidth="1"/>
    <col min="9" max="9" width="19.28515625" customWidth="1"/>
    <col min="10" max="10" width="26.7109375" customWidth="1"/>
    <col min="11" max="11" width="13.85546875" customWidth="1"/>
    <col min="12" max="13" width="12.7109375" customWidth="1"/>
    <col min="14" max="14" width="13.7109375" customWidth="1"/>
    <col min="15" max="15" width="15.140625" customWidth="1"/>
    <col min="16" max="16" width="13.42578125" customWidth="1"/>
    <col min="17" max="19" width="12.7109375" customWidth="1"/>
    <col min="20" max="20" width="1.7109375" customWidth="1"/>
    <col min="21" max="16384" width="8.85546875" hidden="1"/>
  </cols>
  <sheetData>
    <row r="1" spans="1:20" ht="22.15" customHeight="1" x14ac:dyDescent="0.25">
      <c r="A1" s="213" t="s">
        <v>583</v>
      </c>
      <c r="B1" s="213"/>
      <c r="C1" s="213"/>
      <c r="D1" s="213"/>
      <c r="E1" s="213"/>
      <c r="F1" s="213"/>
      <c r="G1" s="213"/>
      <c r="H1" s="213"/>
      <c r="I1" s="213"/>
      <c r="J1" s="213"/>
      <c r="K1" s="213"/>
      <c r="L1" s="213"/>
      <c r="M1" s="213"/>
      <c r="N1" s="213"/>
      <c r="O1" s="213"/>
      <c r="P1" s="213"/>
      <c r="Q1" s="213"/>
      <c r="R1" s="213"/>
      <c r="S1" s="213"/>
      <c r="T1" s="213"/>
    </row>
    <row r="2" spans="1:20" ht="22.15" customHeight="1" x14ac:dyDescent="0.25">
      <c r="A2" s="213"/>
      <c r="B2" s="213"/>
      <c r="C2" s="213"/>
      <c r="D2" s="213"/>
      <c r="E2" s="213"/>
      <c r="F2" s="213"/>
      <c r="G2" s="213"/>
      <c r="H2" s="213"/>
      <c r="I2" s="213"/>
      <c r="J2" s="213"/>
      <c r="K2" s="213"/>
      <c r="L2" s="213"/>
      <c r="M2" s="213"/>
      <c r="N2" s="213"/>
      <c r="O2" s="213"/>
      <c r="P2" s="213"/>
      <c r="Q2" s="213"/>
      <c r="R2" s="213"/>
      <c r="S2" s="213"/>
      <c r="T2" s="213"/>
    </row>
    <row r="3" spans="1:20" ht="10.15" customHeight="1" x14ac:dyDescent="0.25">
      <c r="A3" s="9"/>
      <c r="B3" s="9"/>
      <c r="C3" s="9"/>
      <c r="D3" s="9"/>
      <c r="E3" s="9"/>
      <c r="F3" s="9"/>
      <c r="G3" s="9"/>
      <c r="H3" s="9"/>
      <c r="I3" s="9"/>
      <c r="J3" s="9"/>
      <c r="K3" s="9"/>
      <c r="L3" s="9"/>
      <c r="M3" s="9"/>
      <c r="N3" s="9"/>
      <c r="O3" s="9"/>
      <c r="P3" s="9"/>
      <c r="Q3" s="9"/>
      <c r="R3" s="9"/>
      <c r="S3" s="9"/>
      <c r="T3" s="9"/>
    </row>
    <row r="4" spans="1:20" x14ac:dyDescent="0.25">
      <c r="A4" s="9"/>
      <c r="B4" s="312" t="s">
        <v>212</v>
      </c>
      <c r="C4" s="312"/>
      <c r="D4" s="312"/>
      <c r="E4" s="312"/>
      <c r="F4" s="312"/>
      <c r="G4" s="312"/>
      <c r="H4" s="312"/>
      <c r="I4" s="312"/>
      <c r="J4" s="312"/>
      <c r="K4" s="312"/>
      <c r="L4" s="312"/>
      <c r="M4" s="312"/>
      <c r="N4" s="312"/>
      <c r="O4" s="312"/>
      <c r="P4" s="312"/>
      <c r="Q4" s="312"/>
      <c r="R4" s="312"/>
      <c r="S4" s="312"/>
      <c r="T4" s="91"/>
    </row>
    <row r="5" spans="1:20" ht="38.85" customHeight="1" x14ac:dyDescent="0.25">
      <c r="A5" s="9"/>
      <c r="B5" s="388" t="s">
        <v>213</v>
      </c>
      <c r="C5" s="388"/>
      <c r="D5" s="388"/>
      <c r="E5" s="388"/>
      <c r="F5" s="388"/>
      <c r="G5" s="388"/>
      <c r="H5" s="388"/>
      <c r="I5" s="388"/>
      <c r="J5" s="388"/>
      <c r="K5" s="388"/>
      <c r="L5" s="388"/>
      <c r="M5" s="388"/>
      <c r="N5" s="388"/>
      <c r="O5" s="388"/>
      <c r="P5" s="388"/>
      <c r="Q5" s="388"/>
      <c r="R5" s="388"/>
      <c r="S5" s="388"/>
      <c r="T5" s="91"/>
    </row>
    <row r="6" spans="1:20" ht="10.15" customHeight="1" x14ac:dyDescent="0.25">
      <c r="A6" s="9"/>
      <c r="B6" s="9"/>
      <c r="C6" s="9"/>
      <c r="D6" s="9"/>
      <c r="E6" s="9"/>
      <c r="F6" s="9"/>
      <c r="G6" s="9"/>
      <c r="H6" s="9"/>
      <c r="I6" s="9"/>
      <c r="J6" s="9"/>
      <c r="K6" s="9"/>
      <c r="L6" s="9"/>
      <c r="M6" s="9"/>
      <c r="N6" s="9"/>
      <c r="O6" s="9"/>
      <c r="P6" s="9"/>
      <c r="Q6" s="9"/>
      <c r="R6" s="9"/>
      <c r="S6" s="9"/>
      <c r="T6" s="9"/>
    </row>
    <row r="7" spans="1:20" ht="22.15" customHeight="1" x14ac:dyDescent="0.25">
      <c r="A7" s="52"/>
      <c r="B7" s="215" t="s">
        <v>214</v>
      </c>
      <c r="C7" s="215"/>
      <c r="D7" s="215"/>
      <c r="E7" s="215"/>
      <c r="F7" s="215"/>
      <c r="G7" s="215"/>
      <c r="H7" s="25"/>
      <c r="I7" s="25"/>
      <c r="J7" s="15" t="s">
        <v>215</v>
      </c>
      <c r="K7" s="15" t="s">
        <v>216</v>
      </c>
      <c r="L7" s="15" t="s">
        <v>217</v>
      </c>
      <c r="M7" s="15" t="s">
        <v>218</v>
      </c>
      <c r="N7" s="15" t="s">
        <v>219</v>
      </c>
      <c r="O7" s="15" t="s">
        <v>220</v>
      </c>
      <c r="P7" s="15" t="s">
        <v>221</v>
      </c>
      <c r="Q7" s="15" t="s">
        <v>222</v>
      </c>
      <c r="R7" s="15" t="s">
        <v>223</v>
      </c>
      <c r="S7" s="15" t="s">
        <v>224</v>
      </c>
      <c r="T7" s="52"/>
    </row>
    <row r="8" spans="1:20" ht="20.100000000000001" customHeight="1" x14ac:dyDescent="0.25">
      <c r="A8" s="11"/>
      <c r="B8" s="65">
        <v>7.01</v>
      </c>
      <c r="C8" s="321" t="s">
        <v>225</v>
      </c>
      <c r="D8" s="321"/>
      <c r="E8" s="321"/>
      <c r="F8" s="321"/>
      <c r="G8" s="321"/>
      <c r="H8" s="321"/>
      <c r="I8" s="321"/>
      <c r="J8" s="57"/>
      <c r="K8" s="57"/>
      <c r="L8" s="57"/>
      <c r="M8" s="57"/>
      <c r="N8" s="57"/>
      <c r="O8" s="57"/>
      <c r="P8" s="57"/>
      <c r="Q8" s="57"/>
      <c r="R8" s="57"/>
      <c r="S8" s="57"/>
      <c r="T8" s="11"/>
    </row>
    <row r="9" spans="1:20" ht="20.100000000000001" customHeight="1" x14ac:dyDescent="0.25">
      <c r="A9" s="11"/>
      <c r="B9" s="92">
        <v>7.02</v>
      </c>
      <c r="C9" s="321" t="s">
        <v>226</v>
      </c>
      <c r="D9" s="321"/>
      <c r="E9" s="321"/>
      <c r="F9" s="321"/>
      <c r="G9" s="321"/>
      <c r="H9" s="321"/>
      <c r="I9" s="321"/>
      <c r="J9" s="57"/>
      <c r="K9" s="57"/>
      <c r="L9" s="57"/>
      <c r="M9" s="57"/>
      <c r="N9" s="57"/>
      <c r="O9" s="57"/>
      <c r="P9" s="57"/>
      <c r="Q9" s="57"/>
      <c r="R9" s="57"/>
      <c r="S9" s="57"/>
      <c r="T9" s="11"/>
    </row>
    <row r="10" spans="1:20" ht="20.100000000000001" customHeight="1" x14ac:dyDescent="0.25">
      <c r="A10" s="11"/>
      <c r="B10" s="92">
        <v>7.03</v>
      </c>
      <c r="C10" s="321" t="s">
        <v>227</v>
      </c>
      <c r="D10" s="321"/>
      <c r="E10" s="321"/>
      <c r="F10" s="321"/>
      <c r="G10" s="321"/>
      <c r="H10" s="321"/>
      <c r="I10" s="321"/>
      <c r="J10" s="57"/>
      <c r="K10" s="57"/>
      <c r="L10" s="57"/>
      <c r="M10" s="57"/>
      <c r="N10" s="57"/>
      <c r="O10" s="57"/>
      <c r="P10" s="57"/>
      <c r="Q10" s="57"/>
      <c r="R10" s="57"/>
      <c r="S10" s="57"/>
      <c r="T10" s="11"/>
    </row>
    <row r="11" spans="1:20" ht="50.85" customHeight="1" x14ac:dyDescent="0.25">
      <c r="A11" s="11"/>
      <c r="B11" s="92">
        <v>7.04</v>
      </c>
      <c r="C11" s="321" t="str">
        <f>CONCATENATE("Was this vehicle owned by the MOH, rented, donated/lent by donors/partners?")</f>
        <v>Was this vehicle owned by the MOH, rented, donated/lent by donors/partners?</v>
      </c>
      <c r="D11" s="321"/>
      <c r="E11" s="321"/>
      <c r="F11" s="321"/>
      <c r="G11" s="321"/>
      <c r="H11" s="321"/>
      <c r="I11" s="321"/>
      <c r="J11" s="55"/>
      <c r="K11" s="55"/>
      <c r="L11" s="55"/>
      <c r="M11" s="55"/>
      <c r="N11" s="55"/>
      <c r="O11" s="55"/>
      <c r="P11" s="55"/>
      <c r="Q11" s="55"/>
      <c r="R11" s="55"/>
      <c r="S11" s="55"/>
      <c r="T11" s="11"/>
    </row>
    <row r="12" spans="1:20" ht="10.15" customHeight="1" x14ac:dyDescent="0.25"/>
    <row r="13" spans="1:20" ht="22.15" customHeight="1" x14ac:dyDescent="0.25">
      <c r="A13" s="52"/>
      <c r="B13" s="215" t="s">
        <v>228</v>
      </c>
      <c r="C13" s="215"/>
      <c r="D13" s="215"/>
      <c r="E13" s="215"/>
      <c r="F13" s="215"/>
      <c r="G13" s="215"/>
      <c r="H13" s="25"/>
      <c r="I13" s="25"/>
      <c r="J13" s="15" t="s">
        <v>215</v>
      </c>
      <c r="K13" s="15" t="s">
        <v>216</v>
      </c>
      <c r="L13" s="15" t="s">
        <v>217</v>
      </c>
      <c r="M13" s="15" t="s">
        <v>218</v>
      </c>
      <c r="N13" s="15" t="s">
        <v>219</v>
      </c>
      <c r="O13" s="15" t="s">
        <v>220</v>
      </c>
      <c r="P13" s="15" t="s">
        <v>221</v>
      </c>
      <c r="Q13" s="15" t="s">
        <v>222</v>
      </c>
      <c r="R13" s="15" t="s">
        <v>223</v>
      </c>
      <c r="S13" s="15" t="s">
        <v>224</v>
      </c>
      <c r="T13" s="52"/>
    </row>
    <row r="14" spans="1:20" ht="30" customHeight="1" x14ac:dyDescent="0.25">
      <c r="A14" s="52"/>
      <c r="B14" s="450" t="s">
        <v>229</v>
      </c>
      <c r="C14" s="451"/>
      <c r="D14" s="452"/>
      <c r="E14" s="92">
        <v>7.05</v>
      </c>
      <c r="F14" s="321" t="s">
        <v>230</v>
      </c>
      <c r="G14" s="321"/>
      <c r="H14" s="321"/>
      <c r="I14" s="321"/>
      <c r="J14" s="55"/>
      <c r="K14" s="55"/>
      <c r="L14" s="55"/>
      <c r="M14" s="55"/>
      <c r="N14" s="55"/>
      <c r="O14" s="55"/>
      <c r="P14" s="55"/>
      <c r="Q14" s="55"/>
      <c r="R14" s="55"/>
      <c r="S14" s="55"/>
      <c r="T14" s="52"/>
    </row>
    <row r="15" spans="1:20" ht="30" customHeight="1" x14ac:dyDescent="0.25">
      <c r="A15" s="11"/>
      <c r="B15" s="453"/>
      <c r="C15" s="454"/>
      <c r="D15" s="455"/>
      <c r="E15" s="459" t="s">
        <v>231</v>
      </c>
      <c r="F15" s="460"/>
      <c r="G15" s="397" t="str">
        <f>CONCATENATE("If purchased by the MOH, specify how much was spent (in ",'0a. Country information'!R10,")")</f>
        <v>If purchased by the MOH, specify how much was spent (in )</v>
      </c>
      <c r="H15" s="397"/>
      <c r="I15" s="397"/>
      <c r="J15" s="90"/>
      <c r="K15" s="90"/>
      <c r="L15" s="90"/>
      <c r="M15" s="90"/>
      <c r="N15" s="90"/>
      <c r="O15" s="90"/>
      <c r="P15" s="90"/>
      <c r="Q15" s="90"/>
      <c r="R15" s="90"/>
      <c r="S15" s="90"/>
      <c r="T15" s="11"/>
    </row>
    <row r="16" spans="1:20" ht="30" customHeight="1" x14ac:dyDescent="0.25">
      <c r="A16" s="11"/>
      <c r="B16" s="456"/>
      <c r="C16" s="457"/>
      <c r="D16" s="458"/>
      <c r="E16" s="459" t="s">
        <v>232</v>
      </c>
      <c r="F16" s="460"/>
      <c r="G16" s="397" t="s">
        <v>233</v>
      </c>
      <c r="H16" s="397"/>
      <c r="I16" s="397"/>
      <c r="J16" s="56"/>
      <c r="K16" s="56"/>
      <c r="L16" s="56"/>
      <c r="M16" s="56"/>
      <c r="N16" s="56"/>
      <c r="O16" s="56"/>
      <c r="P16" s="56"/>
      <c r="Q16" s="56"/>
      <c r="R16" s="56"/>
      <c r="S16" s="56"/>
      <c r="T16" s="11"/>
    </row>
    <row r="17" spans="1:20" ht="40.700000000000003" customHeight="1" x14ac:dyDescent="0.25">
      <c r="A17" s="11"/>
      <c r="B17" s="450" t="s">
        <v>234</v>
      </c>
      <c r="C17" s="451"/>
      <c r="D17" s="452"/>
      <c r="E17" s="92">
        <v>7.06</v>
      </c>
      <c r="F17" s="321" t="s">
        <v>235</v>
      </c>
      <c r="G17" s="321"/>
      <c r="H17" s="321"/>
      <c r="I17" s="321"/>
      <c r="J17" s="57"/>
      <c r="K17" s="180"/>
      <c r="L17" s="180"/>
      <c r="M17" s="180"/>
      <c r="N17" s="180"/>
      <c r="O17" s="180"/>
      <c r="P17" s="180"/>
      <c r="Q17" s="180"/>
      <c r="R17" s="180"/>
      <c r="S17" s="180"/>
      <c r="T17" s="11"/>
    </row>
    <row r="18" spans="1:20" ht="30" customHeight="1" x14ac:dyDescent="0.25">
      <c r="A18" s="11"/>
      <c r="B18" s="456"/>
      <c r="C18" s="457"/>
      <c r="D18" s="458"/>
      <c r="E18" s="461" t="s">
        <v>236</v>
      </c>
      <c r="F18" s="462"/>
      <c r="G18" s="397" t="str">
        <f>CONCATENATE("If yes, how much was spent in total on maintenance (in ",'0a. Country information'!R10,")?")</f>
        <v>If yes, how much was spent in total on maintenance (in )?</v>
      </c>
      <c r="H18" s="397"/>
      <c r="I18" s="397"/>
      <c r="J18" s="90"/>
      <c r="K18" s="90"/>
      <c r="L18" s="90"/>
      <c r="M18" s="90"/>
      <c r="N18" s="90"/>
      <c r="O18" s="90"/>
      <c r="P18" s="90"/>
      <c r="Q18" s="90"/>
      <c r="R18" s="90"/>
      <c r="S18" s="90"/>
      <c r="T18" s="11"/>
    </row>
    <row r="19" spans="1:20" ht="30" customHeight="1" x14ac:dyDescent="0.25">
      <c r="A19" s="11"/>
      <c r="B19" s="453" t="s">
        <v>237</v>
      </c>
      <c r="C19" s="454"/>
      <c r="D19" s="455"/>
      <c r="E19" s="92">
        <v>7.07</v>
      </c>
      <c r="F19" s="321" t="s">
        <v>238</v>
      </c>
      <c r="G19" s="321"/>
      <c r="H19" s="321"/>
      <c r="I19" s="321"/>
      <c r="J19" s="57"/>
      <c r="K19" s="57"/>
      <c r="L19" s="57"/>
      <c r="M19" s="57"/>
      <c r="N19" s="57"/>
      <c r="O19" s="57"/>
      <c r="P19" s="57"/>
      <c r="Q19" s="57"/>
      <c r="R19" s="57"/>
      <c r="S19" s="57"/>
      <c r="T19" s="11"/>
    </row>
    <row r="20" spans="1:20" ht="30" customHeight="1" x14ac:dyDescent="0.25">
      <c r="A20" s="11"/>
      <c r="B20" s="453"/>
      <c r="C20" s="454"/>
      <c r="D20" s="455"/>
      <c r="E20" s="92">
        <v>7.08</v>
      </c>
      <c r="F20" s="321" t="str">
        <f>CONCATENATE("How much was spent in total to rent the vehicle (in ",'0a. Country information'!R10,")?")</f>
        <v>How much was spent in total to rent the vehicle (in )?</v>
      </c>
      <c r="G20" s="321"/>
      <c r="H20" s="321"/>
      <c r="I20" s="321"/>
      <c r="J20" s="93"/>
      <c r="K20" s="93"/>
      <c r="L20" s="93"/>
      <c r="M20" s="93"/>
      <c r="N20" s="93"/>
      <c r="O20" s="93"/>
      <c r="P20" s="93"/>
      <c r="Q20" s="93"/>
      <c r="R20" s="93"/>
      <c r="S20" s="93"/>
      <c r="T20" s="11"/>
    </row>
    <row r="21" spans="1:20" ht="30" customHeight="1" x14ac:dyDescent="0.25">
      <c r="A21" s="11"/>
      <c r="B21" s="453"/>
      <c r="C21" s="454"/>
      <c r="D21" s="455"/>
      <c r="E21" s="92">
        <v>7.09</v>
      </c>
      <c r="F21" s="321" t="s">
        <v>239</v>
      </c>
      <c r="G21" s="321"/>
      <c r="H21" s="321"/>
      <c r="I21" s="321"/>
      <c r="J21" s="57"/>
      <c r="K21" s="57"/>
      <c r="L21" s="57"/>
      <c r="M21" s="57"/>
      <c r="N21" s="57"/>
      <c r="O21" s="57"/>
      <c r="P21" s="57"/>
      <c r="Q21" s="57"/>
      <c r="R21" s="57"/>
      <c r="S21" s="57"/>
      <c r="T21" s="11"/>
    </row>
    <row r="22" spans="1:20" ht="10.15" customHeight="1" x14ac:dyDescent="0.25">
      <c r="A22" s="9"/>
      <c r="B22" s="9"/>
      <c r="C22" s="94"/>
      <c r="D22" s="95"/>
      <c r="E22" s="95"/>
      <c r="F22" s="95"/>
      <c r="G22" s="95"/>
      <c r="H22" s="95"/>
      <c r="I22" s="95"/>
      <c r="J22" s="10"/>
      <c r="K22" s="10"/>
      <c r="L22" s="10"/>
      <c r="M22" s="10"/>
      <c r="N22" s="10"/>
      <c r="O22" s="10"/>
      <c r="P22" s="10"/>
      <c r="Q22" s="10"/>
      <c r="R22" s="10"/>
      <c r="S22" s="10"/>
      <c r="T22" s="9"/>
    </row>
    <row r="23" spans="1:20" ht="22.15" customHeight="1" x14ac:dyDescent="0.25">
      <c r="B23" s="228" t="s">
        <v>240</v>
      </c>
      <c r="C23" s="228"/>
      <c r="D23" s="228"/>
      <c r="E23" s="228"/>
      <c r="F23" s="228"/>
      <c r="G23" s="228"/>
      <c r="H23" s="25"/>
      <c r="I23" s="25"/>
      <c r="J23" s="15" t="s">
        <v>215</v>
      </c>
      <c r="K23" s="15" t="s">
        <v>216</v>
      </c>
      <c r="L23" s="15" t="s">
        <v>217</v>
      </c>
      <c r="M23" s="15" t="s">
        <v>218</v>
      </c>
      <c r="N23" s="15" t="s">
        <v>219</v>
      </c>
      <c r="O23" s="15" t="s">
        <v>220</v>
      </c>
      <c r="P23" s="15" t="s">
        <v>221</v>
      </c>
      <c r="Q23" s="15" t="s">
        <v>222</v>
      </c>
      <c r="R23" s="15" t="s">
        <v>223</v>
      </c>
      <c r="S23" s="15" t="s">
        <v>224</v>
      </c>
    </row>
    <row r="24" spans="1:20" ht="22.15" customHeight="1" x14ac:dyDescent="0.25">
      <c r="B24" s="183" t="s">
        <v>548</v>
      </c>
      <c r="C24" s="467" t="str">
        <f>CONCATENATE("How much was spent in total in fuel for this vehicle? (in ", '0a. Country information'!R10, ")")</f>
        <v>How much was spent in total in fuel for this vehicle? (in )</v>
      </c>
      <c r="D24" s="467"/>
      <c r="E24" s="467"/>
      <c r="F24" s="467"/>
      <c r="G24" s="467"/>
      <c r="H24" s="467"/>
      <c r="I24" s="468"/>
      <c r="J24" s="184"/>
      <c r="K24" s="184"/>
      <c r="L24" s="184"/>
      <c r="M24" s="184"/>
      <c r="N24" s="184"/>
      <c r="O24" s="184"/>
      <c r="P24" s="184"/>
      <c r="Q24" s="184"/>
      <c r="R24" s="184"/>
      <c r="S24" s="184"/>
    </row>
    <row r="25" spans="1:20" ht="14.45" customHeight="1" x14ac:dyDescent="0.25">
      <c r="B25" s="372" t="s">
        <v>549</v>
      </c>
      <c r="C25" s="463" t="s">
        <v>550</v>
      </c>
      <c r="D25" s="463"/>
      <c r="E25" s="463"/>
      <c r="F25" s="96" t="s">
        <v>42</v>
      </c>
      <c r="G25" s="218" t="s">
        <v>169</v>
      </c>
      <c r="H25" s="218"/>
      <c r="I25" s="218"/>
      <c r="J25" s="185"/>
      <c r="K25" s="185"/>
      <c r="L25" s="185"/>
      <c r="M25" s="185"/>
      <c r="N25" s="185"/>
      <c r="O25" s="185"/>
      <c r="P25" s="185"/>
      <c r="Q25" s="185"/>
      <c r="R25" s="185"/>
      <c r="S25" s="185"/>
    </row>
    <row r="26" spans="1:20" x14ac:dyDescent="0.25">
      <c r="B26" s="378"/>
      <c r="C26" s="464"/>
      <c r="D26" s="464"/>
      <c r="E26" s="464"/>
      <c r="F26" s="97" t="s">
        <v>44</v>
      </c>
      <c r="G26" s="218" t="s">
        <v>170</v>
      </c>
      <c r="H26" s="218"/>
      <c r="I26" s="218"/>
      <c r="J26" s="185"/>
      <c r="K26" s="185"/>
      <c r="L26" s="185"/>
      <c r="M26" s="185"/>
      <c r="N26" s="185"/>
      <c r="O26" s="185"/>
      <c r="P26" s="185"/>
      <c r="Q26" s="185"/>
      <c r="R26" s="185"/>
      <c r="S26" s="185"/>
    </row>
    <row r="27" spans="1:20" x14ac:dyDescent="0.25">
      <c r="B27" s="378"/>
      <c r="C27" s="464"/>
      <c r="D27" s="464"/>
      <c r="E27" s="464"/>
      <c r="F27" s="97" t="s">
        <v>45</v>
      </c>
      <c r="G27" s="218" t="s">
        <v>171</v>
      </c>
      <c r="H27" s="218"/>
      <c r="I27" s="218"/>
      <c r="J27" s="185"/>
      <c r="K27" s="185"/>
      <c r="L27" s="185"/>
      <c r="M27" s="185"/>
      <c r="N27" s="185"/>
      <c r="O27" s="185"/>
      <c r="P27" s="185"/>
      <c r="Q27" s="185"/>
      <c r="R27" s="185"/>
      <c r="S27" s="185"/>
    </row>
    <row r="28" spans="1:20" x14ac:dyDescent="0.25">
      <c r="B28" s="378"/>
      <c r="C28" s="464"/>
      <c r="D28" s="464"/>
      <c r="E28" s="464"/>
      <c r="F28" s="97" t="s">
        <v>46</v>
      </c>
      <c r="G28" s="218" t="s">
        <v>172</v>
      </c>
      <c r="H28" s="218"/>
      <c r="I28" s="218"/>
      <c r="J28" s="185"/>
      <c r="K28" s="185"/>
      <c r="L28" s="185"/>
      <c r="M28" s="185"/>
      <c r="N28" s="185"/>
      <c r="O28" s="185"/>
      <c r="P28" s="185"/>
      <c r="Q28" s="185"/>
      <c r="R28" s="185"/>
      <c r="S28" s="185"/>
    </row>
    <row r="29" spans="1:20" x14ac:dyDescent="0.25">
      <c r="B29" s="378"/>
      <c r="C29" s="464"/>
      <c r="D29" s="464"/>
      <c r="E29" s="464"/>
      <c r="F29" s="97" t="s">
        <v>47</v>
      </c>
      <c r="G29" s="218" t="s">
        <v>173</v>
      </c>
      <c r="H29" s="218"/>
      <c r="I29" s="218"/>
      <c r="J29" s="185"/>
      <c r="K29" s="185"/>
      <c r="L29" s="185"/>
      <c r="M29" s="185"/>
      <c r="N29" s="185"/>
      <c r="O29" s="185"/>
      <c r="P29" s="185"/>
      <c r="Q29" s="185"/>
      <c r="R29" s="185"/>
      <c r="S29" s="185"/>
    </row>
    <row r="30" spans="1:20" x14ac:dyDescent="0.25">
      <c r="B30" s="378"/>
      <c r="C30" s="464"/>
      <c r="D30" s="464"/>
      <c r="E30" s="464"/>
      <c r="F30" s="98" t="s">
        <v>53</v>
      </c>
      <c r="G30" s="218" t="s">
        <v>174</v>
      </c>
      <c r="H30" s="218"/>
      <c r="I30" s="218"/>
      <c r="J30" s="185"/>
      <c r="K30" s="185"/>
      <c r="L30" s="185"/>
      <c r="M30" s="185"/>
      <c r="N30" s="185"/>
      <c r="O30" s="185"/>
      <c r="P30" s="185"/>
      <c r="Q30" s="185"/>
      <c r="R30" s="185"/>
      <c r="S30" s="185"/>
    </row>
    <row r="31" spans="1:20" x14ac:dyDescent="0.25">
      <c r="B31" s="378"/>
      <c r="C31" s="464"/>
      <c r="D31" s="464"/>
      <c r="E31" s="464"/>
      <c r="F31" s="98" t="s">
        <v>54</v>
      </c>
      <c r="G31" s="218" t="s">
        <v>175</v>
      </c>
      <c r="H31" s="218"/>
      <c r="I31" s="218"/>
      <c r="J31" s="185"/>
      <c r="K31" s="185"/>
      <c r="L31" s="185"/>
      <c r="M31" s="185"/>
      <c r="N31" s="185"/>
      <c r="O31" s="185"/>
      <c r="P31" s="185"/>
      <c r="Q31" s="185"/>
      <c r="R31" s="185"/>
      <c r="S31" s="185"/>
    </row>
    <row r="32" spans="1:20" x14ac:dyDescent="0.25">
      <c r="B32" s="378"/>
      <c r="C32" s="464"/>
      <c r="D32" s="464"/>
      <c r="E32" s="464"/>
      <c r="F32" s="98" t="s">
        <v>55</v>
      </c>
      <c r="G32" s="218" t="s">
        <v>176</v>
      </c>
      <c r="H32" s="218"/>
      <c r="I32" s="218"/>
      <c r="J32" s="185"/>
      <c r="K32" s="185"/>
      <c r="L32" s="185"/>
      <c r="M32" s="185"/>
      <c r="N32" s="185"/>
      <c r="O32" s="185"/>
      <c r="P32" s="185"/>
      <c r="Q32" s="185"/>
      <c r="R32" s="185"/>
      <c r="S32" s="185"/>
    </row>
    <row r="33" spans="1:20" x14ac:dyDescent="0.25">
      <c r="B33" s="378"/>
      <c r="C33" s="464"/>
      <c r="D33" s="464"/>
      <c r="E33" s="464"/>
      <c r="F33" s="99" t="s">
        <v>56</v>
      </c>
      <c r="G33" s="218" t="s">
        <v>177</v>
      </c>
      <c r="H33" s="218"/>
      <c r="I33" s="218"/>
      <c r="J33" s="185"/>
      <c r="K33" s="185"/>
      <c r="L33" s="185"/>
      <c r="M33" s="185"/>
      <c r="N33" s="185"/>
      <c r="O33" s="185"/>
      <c r="P33" s="185"/>
      <c r="Q33" s="185"/>
      <c r="R33" s="185"/>
      <c r="S33" s="185"/>
    </row>
    <row r="34" spans="1:20" x14ac:dyDescent="0.25">
      <c r="B34" s="373"/>
      <c r="C34" s="465"/>
      <c r="D34" s="465"/>
      <c r="E34" s="465"/>
      <c r="F34" s="99" t="s">
        <v>57</v>
      </c>
      <c r="G34" s="466" t="s">
        <v>178</v>
      </c>
      <c r="H34" s="466"/>
      <c r="I34" s="100" t="s">
        <v>179</v>
      </c>
      <c r="J34" s="185"/>
      <c r="K34" s="185"/>
      <c r="L34" s="185"/>
      <c r="M34" s="185"/>
      <c r="N34" s="185"/>
      <c r="O34" s="185"/>
      <c r="P34" s="185"/>
      <c r="Q34" s="185"/>
      <c r="R34" s="185"/>
      <c r="S34" s="185"/>
    </row>
    <row r="35" spans="1:20" ht="10.15" customHeight="1" x14ac:dyDescent="0.25">
      <c r="F35" s="101"/>
      <c r="G35" s="101"/>
      <c r="H35" s="101"/>
    </row>
    <row r="36" spans="1:20" ht="22.15" customHeight="1" x14ac:dyDescent="0.25">
      <c r="B36" s="61" t="s">
        <v>546</v>
      </c>
      <c r="C36" s="61"/>
      <c r="D36" s="61"/>
      <c r="E36" s="61"/>
      <c r="F36" s="61"/>
      <c r="G36" s="61"/>
      <c r="H36" s="61"/>
      <c r="I36" s="61"/>
      <c r="J36" s="61"/>
      <c r="K36" s="61"/>
      <c r="L36" s="61"/>
      <c r="M36" s="61"/>
      <c r="N36" s="61"/>
      <c r="O36" s="61"/>
      <c r="P36" s="61"/>
      <c r="Q36" s="61"/>
      <c r="R36" s="61"/>
      <c r="S36" s="61"/>
    </row>
    <row r="37" spans="1:20" ht="14.45" customHeight="1" x14ac:dyDescent="0.25">
      <c r="B37" s="469" t="s">
        <v>547</v>
      </c>
      <c r="C37" s="469"/>
      <c r="D37" s="469"/>
      <c r="E37" s="469"/>
      <c r="F37" s="469"/>
      <c r="G37" s="469"/>
      <c r="H37" s="469"/>
      <c r="I37" s="470"/>
      <c r="J37" s="102" t="s">
        <v>47</v>
      </c>
      <c r="K37" s="102" t="s">
        <v>53</v>
      </c>
      <c r="L37" s="102" t="s">
        <v>54</v>
      </c>
      <c r="M37" s="102" t="s">
        <v>55</v>
      </c>
      <c r="N37" s="102" t="s">
        <v>56</v>
      </c>
      <c r="O37" s="102" t="s">
        <v>57</v>
      </c>
      <c r="P37" s="102" t="s">
        <v>58</v>
      </c>
      <c r="Q37" s="102" t="s">
        <v>59</v>
      </c>
      <c r="R37" s="102" t="s">
        <v>60</v>
      </c>
      <c r="S37" s="103" t="s">
        <v>61</v>
      </c>
    </row>
    <row r="38" spans="1:20" ht="45" x14ac:dyDescent="0.25">
      <c r="A38" s="104"/>
      <c r="B38" s="471"/>
      <c r="C38" s="471"/>
      <c r="D38" s="471"/>
      <c r="E38" s="471"/>
      <c r="F38" s="471"/>
      <c r="G38" s="471"/>
      <c r="H38" s="471"/>
      <c r="I38" s="472"/>
      <c r="J38" s="475" t="s">
        <v>169</v>
      </c>
      <c r="K38" s="475" t="s">
        <v>170</v>
      </c>
      <c r="L38" s="475" t="s">
        <v>171</v>
      </c>
      <c r="M38" s="475" t="s">
        <v>172</v>
      </c>
      <c r="N38" s="475" t="s">
        <v>173</v>
      </c>
      <c r="O38" s="475" t="s">
        <v>174</v>
      </c>
      <c r="P38" s="475" t="s">
        <v>175</v>
      </c>
      <c r="Q38" s="475" t="s">
        <v>176</v>
      </c>
      <c r="R38" s="475" t="s">
        <v>177</v>
      </c>
      <c r="S38" s="105" t="s">
        <v>178</v>
      </c>
      <c r="T38" s="104"/>
    </row>
    <row r="39" spans="1:20" x14ac:dyDescent="0.25">
      <c r="A39" s="104"/>
      <c r="B39" s="473"/>
      <c r="C39" s="473"/>
      <c r="D39" s="473"/>
      <c r="E39" s="473"/>
      <c r="F39" s="473"/>
      <c r="G39" s="473"/>
      <c r="H39" s="473"/>
      <c r="I39" s="474"/>
      <c r="J39" s="476"/>
      <c r="K39" s="476"/>
      <c r="L39" s="476"/>
      <c r="M39" s="476"/>
      <c r="N39" s="476"/>
      <c r="O39" s="476"/>
      <c r="P39" s="476"/>
      <c r="Q39" s="476"/>
      <c r="R39" s="476"/>
      <c r="S39" s="106" t="s">
        <v>179</v>
      </c>
      <c r="T39" s="104"/>
    </row>
    <row r="40" spans="1:20" ht="21.95" customHeight="1" x14ac:dyDescent="0.25">
      <c r="B40" s="65">
        <v>7.11</v>
      </c>
      <c r="C40" s="321" t="str">
        <f>CONCATENATE("How much was spent on other transport expenses for each activity? (in ",'0a. Country information'!R10,")")</f>
        <v>How much was spent on other transport expenses for each activity? (in )</v>
      </c>
      <c r="D40" s="321"/>
      <c r="E40" s="321"/>
      <c r="F40" s="321"/>
      <c r="G40" s="321"/>
      <c r="H40" s="321"/>
      <c r="I40" s="322"/>
      <c r="J40" s="107"/>
      <c r="K40" s="107"/>
      <c r="L40" s="107"/>
      <c r="M40" s="107"/>
      <c r="N40" s="107"/>
      <c r="O40" s="107"/>
      <c r="P40" s="107"/>
      <c r="Q40" s="107"/>
      <c r="R40" s="107"/>
      <c r="S40" s="107"/>
    </row>
    <row r="41" spans="1:20" ht="35.450000000000003" customHeight="1" x14ac:dyDescent="0.25">
      <c r="B41" s="186" t="s">
        <v>551</v>
      </c>
    </row>
    <row r="42" spans="1:20" ht="22.15" customHeight="1" x14ac:dyDescent="0.25">
      <c r="A42" s="60"/>
      <c r="B42" s="61" t="s">
        <v>241</v>
      </c>
      <c r="C42" s="61"/>
      <c r="D42" s="61"/>
      <c r="E42" s="61"/>
      <c r="F42" s="61"/>
      <c r="G42" s="61"/>
      <c r="H42" s="61"/>
      <c r="I42" s="61"/>
      <c r="J42" s="371" t="s">
        <v>144</v>
      </c>
      <c r="K42" s="371"/>
      <c r="L42" s="371" t="s">
        <v>145</v>
      </c>
      <c r="M42" s="371"/>
      <c r="N42" s="371" t="s">
        <v>146</v>
      </c>
      <c r="O42" s="371"/>
      <c r="P42" s="371" t="s">
        <v>147</v>
      </c>
      <c r="Q42" s="371"/>
      <c r="R42" s="371" t="s">
        <v>148</v>
      </c>
      <c r="S42" s="371"/>
      <c r="T42" s="60"/>
    </row>
    <row r="43" spans="1:20" x14ac:dyDescent="0.25">
      <c r="A43" s="11"/>
      <c r="B43" s="372">
        <v>7.12</v>
      </c>
      <c r="C43" s="329" t="s">
        <v>242</v>
      </c>
      <c r="D43" s="329"/>
      <c r="E43" s="329"/>
      <c r="F43" s="329"/>
      <c r="G43" s="329"/>
      <c r="H43" s="62" t="s">
        <v>42</v>
      </c>
      <c r="I43" s="108" t="str">
        <f>CONCATENATE("Amount (in ",'0a. Country information'!R10,")")</f>
        <v>Amount (in )</v>
      </c>
      <c r="J43" s="374"/>
      <c r="K43" s="374"/>
      <c r="L43" s="374"/>
      <c r="M43" s="374"/>
      <c r="N43" s="374"/>
      <c r="O43" s="374"/>
      <c r="P43" s="374"/>
      <c r="Q43" s="374"/>
      <c r="R43" s="374"/>
      <c r="S43" s="374"/>
      <c r="T43" s="11"/>
    </row>
    <row r="44" spans="1:20" ht="38.25" x14ac:dyDescent="0.25">
      <c r="A44" s="11"/>
      <c r="B44" s="373"/>
      <c r="C44" s="331"/>
      <c r="D44" s="331"/>
      <c r="E44" s="331"/>
      <c r="F44" s="331"/>
      <c r="G44" s="331"/>
      <c r="H44" s="109" t="s">
        <v>44</v>
      </c>
      <c r="I44" s="110" t="s">
        <v>243</v>
      </c>
      <c r="J44" s="375"/>
      <c r="K44" s="375"/>
      <c r="L44" s="375"/>
      <c r="M44" s="375"/>
      <c r="N44" s="375"/>
      <c r="O44" s="375"/>
      <c r="P44" s="375"/>
      <c r="Q44" s="375"/>
      <c r="R44" s="375"/>
      <c r="S44" s="375"/>
      <c r="T44" s="11"/>
    </row>
    <row r="45" spans="1:20" ht="23.25" customHeight="1" x14ac:dyDescent="0.25">
      <c r="A45" s="11"/>
      <c r="B45" s="378">
        <v>7.13</v>
      </c>
      <c r="C45" s="379" t="s">
        <v>244</v>
      </c>
      <c r="D45" s="379"/>
      <c r="E45" s="379"/>
      <c r="F45" s="379"/>
      <c r="G45" s="379"/>
      <c r="H45" s="62" t="s">
        <v>42</v>
      </c>
      <c r="I45" s="108" t="s">
        <v>152</v>
      </c>
      <c r="J45" s="381"/>
      <c r="K45" s="381"/>
      <c r="L45" s="381"/>
      <c r="M45" s="381"/>
      <c r="N45" s="381"/>
      <c r="O45" s="381"/>
      <c r="P45" s="381"/>
      <c r="Q45" s="381"/>
      <c r="R45" s="381"/>
      <c r="S45" s="381"/>
      <c r="T45" s="11"/>
    </row>
    <row r="46" spans="1:20" ht="38.25" x14ac:dyDescent="0.25">
      <c r="A46" s="11"/>
      <c r="B46" s="373"/>
      <c r="C46" s="379"/>
      <c r="D46" s="379"/>
      <c r="E46" s="379"/>
      <c r="F46" s="379"/>
      <c r="G46" s="379"/>
      <c r="H46" s="17" t="s">
        <v>44</v>
      </c>
      <c r="I46" s="108" t="s">
        <v>245</v>
      </c>
      <c r="J46" s="375"/>
      <c r="K46" s="375"/>
      <c r="L46" s="375"/>
      <c r="M46" s="375"/>
      <c r="N46" s="375"/>
      <c r="O46" s="375"/>
      <c r="P46" s="375"/>
      <c r="Q46" s="375"/>
      <c r="R46" s="375"/>
      <c r="S46" s="375"/>
      <c r="T46" s="11"/>
    </row>
    <row r="47" spans="1:20" ht="10.15" customHeight="1" x14ac:dyDescent="0.25">
      <c r="A47" s="9"/>
      <c r="B47" s="9"/>
      <c r="C47" s="9"/>
      <c r="D47" s="9"/>
      <c r="E47" s="9"/>
      <c r="F47" s="9"/>
      <c r="G47" s="9"/>
      <c r="H47" s="9"/>
      <c r="I47" s="9"/>
      <c r="J47" s="9"/>
      <c r="K47" s="9"/>
      <c r="L47" s="9"/>
      <c r="M47" s="9"/>
      <c r="N47" s="9"/>
      <c r="O47" s="9"/>
      <c r="P47" s="9"/>
      <c r="Q47" s="9"/>
      <c r="R47" s="9"/>
      <c r="S47" s="9"/>
      <c r="T47" s="9"/>
    </row>
    <row r="48" spans="1:20" ht="22.15" customHeight="1" x14ac:dyDescent="0.25">
      <c r="A48" s="52"/>
      <c r="B48" s="228" t="s">
        <v>26</v>
      </c>
      <c r="C48" s="228" t="s">
        <v>246</v>
      </c>
      <c r="D48" s="228"/>
      <c r="E48" s="228"/>
      <c r="F48" s="228"/>
      <c r="G48" s="228"/>
      <c r="H48" s="228"/>
      <c r="I48" s="228"/>
      <c r="J48" s="228"/>
      <c r="K48" s="228"/>
      <c r="L48" s="228"/>
      <c r="M48" s="228"/>
      <c r="N48" s="228"/>
      <c r="O48" s="228"/>
      <c r="P48" s="228"/>
      <c r="Q48" s="228"/>
      <c r="R48" s="228"/>
      <c r="S48" s="228"/>
      <c r="T48" s="52"/>
    </row>
    <row r="49" spans="1:20" x14ac:dyDescent="0.25">
      <c r="A49" s="9"/>
      <c r="B49" s="477"/>
      <c r="C49" s="477"/>
      <c r="D49" s="477"/>
      <c r="E49" s="477"/>
      <c r="F49" s="477"/>
      <c r="G49" s="477"/>
      <c r="H49" s="477"/>
      <c r="I49" s="477"/>
      <c r="J49" s="477"/>
      <c r="K49" s="477"/>
      <c r="L49" s="477"/>
      <c r="M49" s="477"/>
      <c r="N49" s="477"/>
      <c r="O49" s="477"/>
      <c r="P49" s="477"/>
      <c r="Q49" s="477"/>
      <c r="R49" s="477"/>
      <c r="S49" s="477"/>
      <c r="T49" s="9"/>
    </row>
    <row r="50" spans="1:20" ht="60.2" customHeight="1" x14ac:dyDescent="0.25">
      <c r="A50" s="9"/>
      <c r="B50" s="477"/>
      <c r="C50" s="477"/>
      <c r="D50" s="477"/>
      <c r="E50" s="477"/>
      <c r="F50" s="477"/>
      <c r="G50" s="477"/>
      <c r="H50" s="477"/>
      <c r="I50" s="477"/>
      <c r="J50" s="477"/>
      <c r="K50" s="477"/>
      <c r="L50" s="477"/>
      <c r="M50" s="477"/>
      <c r="N50" s="477"/>
      <c r="O50" s="477"/>
      <c r="P50" s="477"/>
      <c r="Q50" s="477"/>
      <c r="R50" s="477"/>
      <c r="S50" s="477"/>
      <c r="T50" s="9"/>
    </row>
  </sheetData>
  <mergeCells count="79">
    <mergeCell ref="B48:S48"/>
    <mergeCell ref="B49:S50"/>
    <mergeCell ref="R45:S45"/>
    <mergeCell ref="J46:K46"/>
    <mergeCell ref="L46:M46"/>
    <mergeCell ref="N46:O46"/>
    <mergeCell ref="P46:Q46"/>
    <mergeCell ref="R46:S46"/>
    <mergeCell ref="B45:B46"/>
    <mergeCell ref="C45:G46"/>
    <mergeCell ref="J45:K45"/>
    <mergeCell ref="L45:M45"/>
    <mergeCell ref="N45:O45"/>
    <mergeCell ref="P45:Q45"/>
    <mergeCell ref="R43:S43"/>
    <mergeCell ref="J44:K44"/>
    <mergeCell ref="L44:M44"/>
    <mergeCell ref="N44:O44"/>
    <mergeCell ref="P44:Q44"/>
    <mergeCell ref="R44:S44"/>
    <mergeCell ref="P43:Q43"/>
    <mergeCell ref="B43:B44"/>
    <mergeCell ref="C43:G44"/>
    <mergeCell ref="J43:K43"/>
    <mergeCell ref="L43:M43"/>
    <mergeCell ref="N43:O43"/>
    <mergeCell ref="B37:I39"/>
    <mergeCell ref="J38:J39"/>
    <mergeCell ref="R38:R39"/>
    <mergeCell ref="C40:I40"/>
    <mergeCell ref="J42:K42"/>
    <mergeCell ref="L42:M42"/>
    <mergeCell ref="N42:O42"/>
    <mergeCell ref="P42:Q42"/>
    <mergeCell ref="R42:S42"/>
    <mergeCell ref="L38:L39"/>
    <mergeCell ref="M38:M39"/>
    <mergeCell ref="N38:N39"/>
    <mergeCell ref="O38:O39"/>
    <mergeCell ref="P38:P39"/>
    <mergeCell ref="Q38:Q39"/>
    <mergeCell ref="K38:K39"/>
    <mergeCell ref="B23:G23"/>
    <mergeCell ref="B25:B34"/>
    <mergeCell ref="C25:E34"/>
    <mergeCell ref="G25:I25"/>
    <mergeCell ref="G26:I26"/>
    <mergeCell ref="G27:I27"/>
    <mergeCell ref="G28:I28"/>
    <mergeCell ref="G29:I29"/>
    <mergeCell ref="G30:I30"/>
    <mergeCell ref="G31:I31"/>
    <mergeCell ref="G32:I32"/>
    <mergeCell ref="G33:I33"/>
    <mergeCell ref="G34:H34"/>
    <mergeCell ref="C24:I24"/>
    <mergeCell ref="B17:D18"/>
    <mergeCell ref="F17:I17"/>
    <mergeCell ref="E18:F18"/>
    <mergeCell ref="G18:I18"/>
    <mergeCell ref="B19:D21"/>
    <mergeCell ref="F19:I19"/>
    <mergeCell ref="F20:I20"/>
    <mergeCell ref="F21:I21"/>
    <mergeCell ref="C10:I10"/>
    <mergeCell ref="C11:I11"/>
    <mergeCell ref="B13:G13"/>
    <mergeCell ref="B14:D16"/>
    <mergeCell ref="F14:I14"/>
    <mergeCell ref="E15:F15"/>
    <mergeCell ref="G15:I15"/>
    <mergeCell ref="E16:F16"/>
    <mergeCell ref="G16:I16"/>
    <mergeCell ref="C9:I9"/>
    <mergeCell ref="A1:T2"/>
    <mergeCell ref="B4:S4"/>
    <mergeCell ref="B5:S5"/>
    <mergeCell ref="B7:G7"/>
    <mergeCell ref="C8:I8"/>
  </mergeCells>
  <conditionalFormatting sqref="J9:S11">
    <cfRule type="expression" dxfId="201" priority="42">
      <formula>AND(J$8&lt;&gt;"",J9="")</formula>
    </cfRule>
  </conditionalFormatting>
  <conditionalFormatting sqref="J40:S40 J25:S34">
    <cfRule type="expression" dxfId="200" priority="2">
      <formula>J25&lt;&gt;""</formula>
    </cfRule>
  </conditionalFormatting>
  <conditionalFormatting sqref="J44:S44">
    <cfRule type="expression" dxfId="199" priority="41">
      <formula>J$43&lt;&gt;""</formula>
    </cfRule>
  </conditionalFormatting>
  <conditionalFormatting sqref="J46:S46">
    <cfRule type="expression" dxfId="198" priority="40">
      <formula>J$45&lt;&gt;""</formula>
    </cfRule>
  </conditionalFormatting>
  <conditionalFormatting sqref="J43:S46">
    <cfRule type="expression" dxfId="197" priority="39">
      <formula>J43&lt;&gt;""</formula>
    </cfRule>
  </conditionalFormatting>
  <conditionalFormatting sqref="J8:S11">
    <cfRule type="expression" dxfId="196" priority="37">
      <formula>J8&lt;&gt;""</formula>
    </cfRule>
  </conditionalFormatting>
  <conditionalFormatting sqref="J14:S21">
    <cfRule type="expression" dxfId="195" priority="30">
      <formula>J14&lt;&gt;""</formula>
    </cfRule>
  </conditionalFormatting>
  <conditionalFormatting sqref="J24:S24">
    <cfRule type="expression" dxfId="194" priority="5">
      <formula>J24&lt;&gt;""</formula>
    </cfRule>
  </conditionalFormatting>
  <conditionalFormatting sqref="J24">
    <cfRule type="expression" dxfId="193" priority="6">
      <formula>J$8&lt;&gt;""</formula>
    </cfRule>
  </conditionalFormatting>
  <conditionalFormatting sqref="K24:S24">
    <cfRule type="expression" dxfId="192" priority="4">
      <formula>K$8&lt;&gt;""</formula>
    </cfRule>
  </conditionalFormatting>
  <conditionalFormatting sqref="J25:J34">
    <cfRule type="expression" dxfId="191" priority="10">
      <formula>SUM(J$25:J$34)&lt;&gt;1</formula>
    </cfRule>
  </conditionalFormatting>
  <conditionalFormatting sqref="K25:S34">
    <cfRule type="expression" dxfId="190" priority="1">
      <formula>SUM(K$25:K$34)&lt;&gt;1</formula>
    </cfRule>
  </conditionalFormatting>
  <dataValidations count="3">
    <dataValidation type="decimal" operator="greaterThan" allowBlank="1" showInputMessage="1" showErrorMessage="1" sqref="J15:S15 J18:S18" xr:uid="{77098F24-F190-4B6E-BA4D-C0CE733E3D28}">
      <formula1>0</formula1>
    </dataValidation>
    <dataValidation operator="greaterThanOrEqual" allowBlank="1" showInputMessage="1" showErrorMessage="1" sqref="J45:S45" xr:uid="{217C1335-8615-46FB-AC6C-A52565B672A0}"/>
    <dataValidation type="decimal" operator="greaterThanOrEqual" allowBlank="1" showInputMessage="1" showErrorMessage="1" sqref="J19:S20 J43:S43 J40:S40 J25:S34" xr:uid="{E72823A4-F49A-4A93-AB0D-547202DDCA9F}">
      <formula1>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6" id="{0A74896A-316E-4144-8E53-7E893DF82EEA}">
            <xm:f>OR(J$11='0d. Support language'!$C$32,J$11='0d. Support language'!$C$33)</xm:f>
            <x14:dxf>
              <fill>
                <patternFill>
                  <bgColor rgb="FFFFEAA3"/>
                </patternFill>
              </fill>
            </x14:dxf>
          </x14:cfRule>
          <xm:sqref>J14:S14</xm:sqref>
        </x14:conditionalFormatting>
        <x14:conditionalFormatting xmlns:xm="http://schemas.microsoft.com/office/excel/2006/main">
          <x14:cfRule type="expression" priority="177" id="{CE2A9559-2A75-447A-89CD-CD8D1E68AD62}">
            <xm:f>J$14='0d. Support language'!$D$44</xm:f>
            <x14:dxf>
              <fill>
                <patternFill>
                  <bgColor rgb="FFFFEAA3"/>
                </patternFill>
              </fill>
            </x14:dxf>
          </x14:cfRule>
          <xm:sqref>J15:S15</xm:sqref>
        </x14:conditionalFormatting>
        <x14:conditionalFormatting xmlns:xm="http://schemas.microsoft.com/office/excel/2006/main">
          <x14:cfRule type="expression" priority="33" id="{32EA27C9-9BBA-4628-831C-0ADD32346C8D}">
            <xm:f>J$14='0d. Support language'!$D$46</xm:f>
            <x14:dxf>
              <fill>
                <patternFill>
                  <bgColor rgb="FFFFEAA3"/>
                </patternFill>
              </fill>
            </x14:dxf>
          </x14:cfRule>
          <xm:sqref>J16:S16</xm:sqref>
        </x14:conditionalFormatting>
        <x14:conditionalFormatting xmlns:xm="http://schemas.microsoft.com/office/excel/2006/main">
          <x14:cfRule type="expression" priority="32" id="{44551B74-1A03-4AF4-855E-7F33CD22B0E9}">
            <xm:f>J$17='0d. Support language'!$A$8</xm:f>
            <x14:dxf>
              <fill>
                <patternFill>
                  <bgColor rgb="FFFFEAA3"/>
                </patternFill>
              </fill>
            </x14:dxf>
          </x14:cfRule>
          <xm:sqref>J18:S18</xm:sqref>
        </x14:conditionalFormatting>
        <x14:conditionalFormatting xmlns:xm="http://schemas.microsoft.com/office/excel/2006/main">
          <x14:cfRule type="expression" priority="31" id="{45EE4FE1-3001-4196-B447-CB953E807890}">
            <xm:f>J$11='0d. Support language'!$C$34</xm:f>
            <x14:dxf>
              <fill>
                <patternFill>
                  <bgColor rgb="FFFFEAA3"/>
                </patternFill>
              </fill>
            </x14:dxf>
          </x14:cfRule>
          <xm:sqref>J19:S21</xm:sqref>
        </x14:conditionalFormatting>
        <x14:conditionalFormatting xmlns:xm="http://schemas.microsoft.com/office/excel/2006/main">
          <x14:cfRule type="expression" priority="38" id="{A9EC9B89-10A3-49D5-9B78-C1908DE4A773}">
            <xm:f>AND(SUM('6. Staff time'!$I$16:$J$45)&gt;0,J$8&lt;&gt;"")</xm:f>
            <x14:dxf>
              <fill>
                <patternFill>
                  <bgColor rgb="FFFFEAA3"/>
                </patternFill>
              </fill>
            </x14:dxf>
          </x14:cfRule>
          <xm:sqref>J25:S25</xm:sqref>
        </x14:conditionalFormatting>
        <x14:conditionalFormatting xmlns:xm="http://schemas.microsoft.com/office/excel/2006/main">
          <x14:cfRule type="expression" priority="29" id="{AE51E21A-3834-4AD9-9618-C29F15E6370B}">
            <xm:f>AND(SUM('6. Staff time'!$K$52:$M$81,'6. Staff time'!$K$16:$M$45,'6. Staff time'!$K$88:$M$117),J$8&lt;&gt;"")</xm:f>
            <x14:dxf>
              <fill>
                <patternFill>
                  <bgColor rgb="FFFFEAA3"/>
                </patternFill>
              </fill>
            </x14:dxf>
          </x14:cfRule>
          <xm:sqref>J26:S26</xm:sqref>
        </x14:conditionalFormatting>
        <x14:conditionalFormatting xmlns:xm="http://schemas.microsoft.com/office/excel/2006/main">
          <x14:cfRule type="expression" priority="28" id="{740CB772-7894-41BB-ACF8-D1E8BFC86249}">
            <xm:f>AND(SUM('6. Staff time'!$N$16:$O$45,'6. Staff time'!$N$52:$O$81,'6. Staff time'!$N$88:$O$117)&gt;0, J$8&lt;&gt;"")</xm:f>
            <x14:dxf>
              <fill>
                <patternFill>
                  <bgColor rgb="FFFFEAA3"/>
                </patternFill>
              </fill>
            </x14:dxf>
          </x14:cfRule>
          <xm:sqref>J27:S27</xm:sqref>
        </x14:conditionalFormatting>
        <x14:conditionalFormatting xmlns:xm="http://schemas.microsoft.com/office/excel/2006/main">
          <x14:cfRule type="expression" priority="27" id="{2E62CAC6-3D14-4ECA-9C4B-16646D8864DC}">
            <xm:f>AND(SUM('6. Staff time'!$P$16:$Q$45,'6. Staff time'!$P$52:$Q$81,'6. Staff time'!$P$88:$Q$117),J$8&lt;&gt;"")</xm:f>
            <x14:dxf>
              <fill>
                <patternFill>
                  <bgColor rgb="FFFFEAA3"/>
                </patternFill>
              </fill>
            </x14:dxf>
          </x14:cfRule>
          <xm:sqref>J28:S28</xm:sqref>
        </x14:conditionalFormatting>
        <x14:conditionalFormatting xmlns:xm="http://schemas.microsoft.com/office/excel/2006/main">
          <x14:cfRule type="expression" priority="26" id="{A499AD26-C730-4EDD-9677-A8ABF61F126F}">
            <xm:f>AND(SUM('6. Staff time'!$R$16:$S$45,'6. Staff time'!$R$52:$S$81,'6. Staff time'!$R$88:$S$117),J$8&lt;&gt;"")</xm:f>
            <x14:dxf>
              <fill>
                <patternFill>
                  <bgColor rgb="FFFFEAA3"/>
                </patternFill>
              </fill>
            </x14:dxf>
          </x14:cfRule>
          <xm:sqref>J29:S29</xm:sqref>
        </x14:conditionalFormatting>
        <x14:conditionalFormatting xmlns:xm="http://schemas.microsoft.com/office/excel/2006/main">
          <x14:cfRule type="expression" priority="25" id="{890DBB3D-0810-45F3-BCB0-8CCD3AD204FA}">
            <xm:f>AND(SUM('6. Staff time'!$T$16:$U$45,'6. Staff time'!$T$52:$U$81,'6. Staff time'!$T$88:$U$117),J$8&lt;&gt;"")</xm:f>
            <x14:dxf>
              <fill>
                <patternFill>
                  <bgColor rgb="FFFFEAA3"/>
                </patternFill>
              </fill>
            </x14:dxf>
          </x14:cfRule>
          <xm:sqref>J30:S30</xm:sqref>
        </x14:conditionalFormatting>
        <x14:conditionalFormatting xmlns:xm="http://schemas.microsoft.com/office/excel/2006/main">
          <x14:cfRule type="expression" priority="24" id="{9D1E9274-64F2-4F7C-9A25-8709B42FD4F9}">
            <xm:f>AND(SUM('6. Staff time'!$V$16:$W$46,'6. Staff time'!$V$52:$W$81,'6. Staff time'!$V$88:$W$117),J$8&lt;&gt;"")</xm:f>
            <x14:dxf>
              <fill>
                <patternFill>
                  <bgColor rgb="FFFFEAA3"/>
                </patternFill>
              </fill>
            </x14:dxf>
          </x14:cfRule>
          <xm:sqref>J31:S31</xm:sqref>
        </x14:conditionalFormatting>
        <x14:conditionalFormatting xmlns:xm="http://schemas.microsoft.com/office/excel/2006/main">
          <x14:cfRule type="expression" priority="23" id="{E37E542D-4393-4293-9A3F-24831ACE1014}">
            <xm:f>AND(SUM('6. Staff time'!$X$16:$Y$45,'6. Staff time'!$X$52:$Y$81,'6. Staff time'!$X$88:$Y$117),J$8&lt;&gt;"")</xm:f>
            <x14:dxf>
              <fill>
                <patternFill>
                  <bgColor rgb="FFFFEAA3"/>
                </patternFill>
              </fill>
            </x14:dxf>
          </x14:cfRule>
          <xm:sqref>J32:S32</xm:sqref>
        </x14:conditionalFormatting>
        <x14:conditionalFormatting xmlns:xm="http://schemas.microsoft.com/office/excel/2006/main">
          <x14:cfRule type="expression" priority="22" id="{A5CD4842-A01F-4282-BAF5-E7CFB2527C9D}">
            <xm:f>AND(SUM('6. Staff time'!$Z$16:$Z$45,'6. Staff time'!$Z$52:$Z$81,'6. Staff time'!$Z$88:$Z$117),J$8&lt;&gt;"")</xm:f>
            <x14:dxf>
              <fill>
                <patternFill>
                  <bgColor rgb="FFFFEAA3"/>
                </patternFill>
              </fill>
            </x14:dxf>
          </x14:cfRule>
          <xm:sqref>J33:S33</xm:sqref>
        </x14:conditionalFormatting>
        <x14:conditionalFormatting xmlns:xm="http://schemas.microsoft.com/office/excel/2006/main">
          <x14:cfRule type="expression" priority="21" id="{F21B6E7B-2CD9-490D-875A-D724C6551BA1}">
            <xm:f>AND(SUM('6. Staff time'!$AA$16:$AA$45,'6. Staff time'!$AA$52:$AB$81,'6. Staff time'!$AA$88:$AA$117),J$8&lt;&gt;"")</xm:f>
            <x14:dxf>
              <fill>
                <patternFill>
                  <bgColor rgb="FFFFEAA3"/>
                </patternFill>
              </fill>
            </x14:dxf>
          </x14:cfRule>
          <xm:sqref>J34:S34</xm:sqref>
        </x14:conditionalFormatting>
        <x14:conditionalFormatting xmlns:xm="http://schemas.microsoft.com/office/excel/2006/main">
          <x14:cfRule type="expression" priority="20" id="{CD9B1DF7-8C73-4A50-AD1F-159F5B650C0D}">
            <xm:f>SUM('6. Staff time'!$I$16:$J$45)&gt;0</xm:f>
            <x14:dxf>
              <fill>
                <patternFill>
                  <bgColor rgb="FFFFEAA3"/>
                </patternFill>
              </fill>
            </x14:dxf>
          </x14:cfRule>
          <xm:sqref>J40</xm:sqref>
        </x14:conditionalFormatting>
        <x14:conditionalFormatting xmlns:xm="http://schemas.microsoft.com/office/excel/2006/main">
          <x14:cfRule type="expression" priority="19" id="{77AC4851-EEC8-41D6-99A4-1B6BDE1B999F}">
            <xm:f>SUM('6. Staff time'!$K$52:$M$81,'6. Staff time'!$K$16:$M$45,'6. Staff time'!$K$88:$M$117)</xm:f>
            <x14:dxf>
              <fill>
                <patternFill>
                  <bgColor rgb="FFFFEAA3"/>
                </patternFill>
              </fill>
            </x14:dxf>
          </x14:cfRule>
          <xm:sqref>K40</xm:sqref>
        </x14:conditionalFormatting>
        <x14:conditionalFormatting xmlns:xm="http://schemas.microsoft.com/office/excel/2006/main">
          <x14:cfRule type="expression" priority="18" id="{2FF79783-FB8B-47F7-AE67-F3D38CA76B43}">
            <xm:f>SUM('6. Staff time'!$N$16:$O$45,'6. Staff time'!$N$52:$O$81,'6. Staff time'!$N$88:$O$117)&gt;0</xm:f>
            <x14:dxf>
              <fill>
                <patternFill>
                  <bgColor rgb="FFFFEAA3"/>
                </patternFill>
              </fill>
            </x14:dxf>
          </x14:cfRule>
          <xm:sqref>L40</xm:sqref>
        </x14:conditionalFormatting>
        <x14:conditionalFormatting xmlns:xm="http://schemas.microsoft.com/office/excel/2006/main">
          <x14:cfRule type="expression" priority="17" id="{C2AAC274-19D1-4FD0-B512-A4B8F8936AAB}">
            <xm:f>SUM('6. Staff time'!$P$16:$Q$45,'6. Staff time'!$P$52:$Q$81,'6. Staff time'!$P$88:$Q$117)</xm:f>
            <x14:dxf>
              <fill>
                <patternFill>
                  <bgColor rgb="FFFFEAA3"/>
                </patternFill>
              </fill>
            </x14:dxf>
          </x14:cfRule>
          <xm:sqref>M40</xm:sqref>
        </x14:conditionalFormatting>
        <x14:conditionalFormatting xmlns:xm="http://schemas.microsoft.com/office/excel/2006/main">
          <x14:cfRule type="expression" priority="16" id="{A180CDBD-55E9-46E5-AABD-5BA8F0A7373D}">
            <xm:f>SUM('6. Staff time'!$R$16:$S$45,'6. Staff time'!$R$52:$S$81,'6. Staff time'!$R$88:$S$117)</xm:f>
            <x14:dxf>
              <fill>
                <patternFill>
                  <bgColor rgb="FFFFEEB7"/>
                </patternFill>
              </fill>
            </x14:dxf>
          </x14:cfRule>
          <xm:sqref>N40</xm:sqref>
        </x14:conditionalFormatting>
        <x14:conditionalFormatting xmlns:xm="http://schemas.microsoft.com/office/excel/2006/main">
          <x14:cfRule type="expression" priority="15" id="{09394D0A-2F04-4B68-87D7-91B22184DAC1}">
            <xm:f>SUM('6. Staff time'!$T$16:$U$45,'6. Staff time'!$T$52:$U$81,'6. Staff time'!$T$88:$U$117)</xm:f>
            <x14:dxf>
              <fill>
                <patternFill>
                  <bgColor rgb="FFFFEAA3"/>
                </patternFill>
              </fill>
            </x14:dxf>
          </x14:cfRule>
          <xm:sqref>O40</xm:sqref>
        </x14:conditionalFormatting>
        <x14:conditionalFormatting xmlns:xm="http://schemas.microsoft.com/office/excel/2006/main">
          <x14:cfRule type="expression" priority="14" id="{68ECCC91-A1CA-43AB-81CE-C54D0D181B53}">
            <xm:f>SUM('6. Staff time'!$V$16:$W$46,'6. Staff time'!$V$52:$W$81,'6. Staff time'!$V$88:$W$117)</xm:f>
            <x14:dxf>
              <fill>
                <patternFill>
                  <bgColor rgb="FFFFEAA3"/>
                </patternFill>
              </fill>
            </x14:dxf>
          </x14:cfRule>
          <xm:sqref>P40</xm:sqref>
        </x14:conditionalFormatting>
        <x14:conditionalFormatting xmlns:xm="http://schemas.microsoft.com/office/excel/2006/main">
          <x14:cfRule type="expression" priority="13" id="{E92CF89B-BA0D-465B-B87D-A78FFC1132BF}">
            <xm:f>SUM('6. Staff time'!$X$16:$Y$45,'6. Staff time'!$X$52:$Y$81,'6. Staff time'!$X$88:$Y$117)</xm:f>
            <x14:dxf>
              <fill>
                <patternFill>
                  <bgColor rgb="FFFFEAA3"/>
                </patternFill>
              </fill>
            </x14:dxf>
          </x14:cfRule>
          <xm:sqref>Q40</xm:sqref>
        </x14:conditionalFormatting>
        <x14:conditionalFormatting xmlns:xm="http://schemas.microsoft.com/office/excel/2006/main">
          <x14:cfRule type="expression" priority="12" id="{EF785B0A-80AC-4D67-988F-3D8C460A30C9}">
            <xm:f>SUM('6. Staff time'!$Z$16:$Z$45,'6. Staff time'!$Z$52:$Z$81,'6. Staff time'!$Z$88:$Z$117)</xm:f>
            <x14:dxf>
              <fill>
                <patternFill>
                  <bgColor rgb="FFFFEAA3"/>
                </patternFill>
              </fill>
            </x14:dxf>
          </x14:cfRule>
          <xm:sqref>R40</xm:sqref>
        </x14:conditionalFormatting>
        <x14:conditionalFormatting xmlns:xm="http://schemas.microsoft.com/office/excel/2006/main">
          <x14:cfRule type="expression" priority="11" id="{73388622-6F1E-43E7-9589-BC1FAF72D931}">
            <xm:f>SUM('6. Staff time'!$AA$16:$AA$45,'6. Staff time'!$AA$52:$AB$81,'6. Staff time'!$AA$88:$AA$117)</xm:f>
            <x14:dxf>
              <fill>
                <patternFill>
                  <bgColor rgb="FFFFEAA3"/>
                </patternFill>
              </fill>
            </x14:dxf>
          </x14:cfRule>
          <xm:sqref>S40</xm:sqref>
        </x14:conditionalFormatting>
        <x14:conditionalFormatting xmlns:xm="http://schemas.microsoft.com/office/excel/2006/main">
          <x14:cfRule type="expression" priority="202" id="{4059A2C3-25FA-4F0C-99B9-C4D21378D4D9}">
            <xm:f>OR(J$11='0d. Support language'!$C$31,J$11='0d. Support language'!$C$32,J$11='0d. Support language'!$C$35,J$11='0d. Support language'!$C$33)</xm:f>
            <x14:dxf>
              <fill>
                <patternFill>
                  <bgColor rgb="FFFFEAA3"/>
                </patternFill>
              </fill>
            </x14:dxf>
          </x14:cfRule>
          <xm:sqref>J17</xm:sqref>
        </x14:conditionalFormatting>
        <x14:conditionalFormatting xmlns:xm="http://schemas.microsoft.com/office/excel/2006/main">
          <x14:cfRule type="expression" priority="8" id="{C93C7CC7-8264-4EE9-8CF3-1EDE1EFC954E}">
            <xm:f>OR(K$11='0d. Support language'!$C$31,K$11='0d. Support language'!$C$32,K$11='0d. Support language'!$C$35,K$11='0d. Support language'!$C$33)</xm:f>
            <x14:dxf>
              <fill>
                <patternFill>
                  <bgColor rgb="FFFFEAA3"/>
                </patternFill>
              </fill>
            </x14:dxf>
          </x14:cfRule>
          <xm:sqref>K17:S17</xm:sqref>
        </x14:conditionalFormatting>
        <x14:conditionalFormatting xmlns:xm="http://schemas.microsoft.com/office/excel/2006/main">
          <x14:cfRule type="expression" priority="7" id="{378B538F-A253-46BB-8BE9-A41B74ACF0A4}">
            <xm:f>AND(SUM('6. Staff time'!$I$16:$J$45)&gt;0,J$8&lt;&gt;"")</xm:f>
            <x14:dxf>
              <fill>
                <patternFill>
                  <bgColor rgb="FFFFEAA3"/>
                </patternFill>
              </fill>
            </x14:dxf>
          </x14:cfRule>
          <xm:sqref>J24:S24</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A3A6787F-F736-446B-8F76-8674E14107BC}">
          <x14:formula1>
            <xm:f>'0d. Support language'!$A$23:$A$31</xm:f>
          </x14:formula1>
          <xm:sqref>J8:S8</xm:sqref>
        </x14:dataValidation>
        <x14:dataValidation type="list" allowBlank="1" showInputMessage="1" showErrorMessage="1" xr:uid="{A035AE8E-48B8-45E8-B801-A8D7E41A9AAA}">
          <x14:formula1>
            <xm:f>'0d. Support language'!$A$18:$A$20</xm:f>
          </x14:formula1>
          <xm:sqref>J10:S10</xm:sqref>
        </x14:dataValidation>
        <x14:dataValidation type="list" allowBlank="1" showInputMessage="1" showErrorMessage="1" xr:uid="{FE8DF32A-E974-4D8A-92A8-789777F97936}">
          <x14:formula1>
            <xm:f>'0d. Support language'!$D$44:$D$46</xm:f>
          </x14:formula1>
          <xm:sqref>J14:S14</xm:sqref>
        </x14:dataValidation>
        <x14:dataValidation type="list" allowBlank="1" showInputMessage="1" showErrorMessage="1" xr:uid="{1F39D318-8062-42FF-A187-63EF4CDD543C}">
          <x14:formula1>
            <xm:f>'0d. Support language'!$A$8:$A$9</xm:f>
          </x14:formula1>
          <xm:sqref>J17:S17 J21:S21</xm:sqref>
        </x14:dataValidation>
        <x14:dataValidation type="list" allowBlank="1" showInputMessage="1" showErrorMessage="1" xr:uid="{A7E21061-7315-48B7-B7A1-70E7AB07611A}">
          <x14:formula1>
            <xm:f>'0d. Support language'!$C$31:$C$35</xm:f>
          </x14:formula1>
          <xm:sqref>J11:S11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BAEB1-A14D-42B9-94BD-B6531EEC2EB4}">
  <sheetPr>
    <tabColor rgb="FFFFEAA3"/>
  </sheetPr>
  <dimension ref="A1:AD75"/>
  <sheetViews>
    <sheetView showGridLines="0" zoomScale="90" zoomScaleNormal="90" workbookViewId="0">
      <selection sqref="A1:AD2"/>
    </sheetView>
  </sheetViews>
  <sheetFormatPr defaultColWidth="0" defaultRowHeight="15" zeroHeight="1" x14ac:dyDescent="0.25"/>
  <cols>
    <col min="1" max="1" width="1.7109375" customWidth="1"/>
    <col min="2" max="2" width="6.140625" customWidth="1"/>
    <col min="3" max="3" width="2" customWidth="1"/>
    <col min="4" max="6" width="8.85546875" customWidth="1"/>
    <col min="7" max="7" width="6.85546875" customWidth="1"/>
    <col min="8" max="9" width="8.85546875" customWidth="1"/>
    <col min="10" max="10" width="5.5703125" customWidth="1"/>
    <col min="11" max="11" width="3" customWidth="1"/>
    <col min="12" max="12" width="9.7109375" customWidth="1"/>
    <col min="13" max="13" width="1.7109375" customWidth="1"/>
    <col min="14" max="14" width="11.7109375" customWidth="1"/>
    <col min="15" max="15" width="4" customWidth="1"/>
    <col min="16" max="16" width="8.85546875" customWidth="1"/>
    <col min="17" max="17" width="5.42578125" customWidth="1"/>
    <col min="18" max="18" width="8.85546875" customWidth="1"/>
    <col min="19" max="20" width="6.85546875" customWidth="1"/>
    <col min="21" max="23" width="8.85546875" customWidth="1"/>
    <col min="24" max="24" width="15.28515625" customWidth="1"/>
    <col min="25" max="25" width="12.5703125" customWidth="1"/>
    <col min="26" max="29" width="8.85546875" customWidth="1"/>
    <col min="30" max="30" width="1.7109375" customWidth="1"/>
    <col min="31" max="16384" width="8.85546875" hidden="1"/>
  </cols>
  <sheetData>
    <row r="1" spans="1:30" ht="22.15" customHeight="1" x14ac:dyDescent="0.25">
      <c r="A1" s="352" t="s">
        <v>584</v>
      </c>
      <c r="B1" s="213"/>
      <c r="C1" s="213"/>
      <c r="D1" s="213"/>
      <c r="E1" s="213"/>
      <c r="F1" s="213"/>
      <c r="G1" s="213"/>
      <c r="H1" s="213"/>
      <c r="I1" s="213"/>
      <c r="J1" s="213"/>
      <c r="K1" s="213"/>
      <c r="L1" s="213"/>
      <c r="M1" s="213"/>
      <c r="N1" s="213"/>
      <c r="O1" s="213"/>
      <c r="P1" s="213"/>
      <c r="Q1" s="213"/>
      <c r="R1" s="213"/>
      <c r="S1" s="213"/>
      <c r="T1" s="213"/>
      <c r="U1" s="213"/>
      <c r="V1" s="213"/>
      <c r="W1" s="213"/>
      <c r="X1" s="213"/>
      <c r="Y1" s="213"/>
      <c r="Z1" s="213"/>
      <c r="AA1" s="213"/>
      <c r="AB1" s="213"/>
      <c r="AC1" s="213"/>
      <c r="AD1" s="213"/>
    </row>
    <row r="2" spans="1:30" ht="22.15" customHeight="1" x14ac:dyDescent="0.25">
      <c r="A2" s="352"/>
      <c r="B2" s="213"/>
      <c r="C2" s="213"/>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213"/>
      <c r="AD2" s="213"/>
    </row>
    <row r="3" spans="1:30" ht="10.15" customHeight="1" x14ac:dyDescent="0.25">
      <c r="A3" s="9"/>
      <c r="B3" s="9"/>
      <c r="C3" s="9"/>
      <c r="D3" s="9"/>
      <c r="E3" s="9"/>
      <c r="F3" s="9"/>
      <c r="G3" s="9"/>
      <c r="H3" s="9"/>
      <c r="I3" s="9"/>
      <c r="J3" s="9"/>
      <c r="K3" s="9"/>
      <c r="L3" s="9"/>
      <c r="M3" s="9"/>
      <c r="N3" s="9"/>
      <c r="O3" s="9"/>
      <c r="P3" s="9"/>
      <c r="Q3" s="9"/>
      <c r="R3" s="9"/>
      <c r="S3" s="9"/>
      <c r="T3" s="9"/>
    </row>
    <row r="4" spans="1:30" ht="15.75" x14ac:dyDescent="0.25">
      <c r="A4" s="9"/>
      <c r="B4" s="311" t="s">
        <v>0</v>
      </c>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30" ht="53.45" customHeight="1" x14ac:dyDescent="0.25">
      <c r="A5" s="9"/>
      <c r="B5" s="388" t="s">
        <v>527</v>
      </c>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row>
    <row r="6" spans="1:30" ht="10.15" customHeight="1" x14ac:dyDescent="0.25"/>
    <row r="7" spans="1:30" ht="22.15" customHeight="1" x14ac:dyDescent="0.25">
      <c r="B7" s="215" t="s">
        <v>247</v>
      </c>
      <c r="C7" s="215"/>
      <c r="D7" s="215"/>
      <c r="E7" s="215"/>
      <c r="F7" s="215"/>
      <c r="G7" s="215"/>
      <c r="H7" s="215"/>
      <c r="I7" s="215"/>
      <c r="J7" s="215"/>
      <c r="K7" s="215"/>
      <c r="L7" s="215"/>
      <c r="N7" s="371" t="s">
        <v>563</v>
      </c>
      <c r="O7" s="371"/>
      <c r="P7" s="371"/>
      <c r="Q7" s="371"/>
      <c r="R7" s="371"/>
      <c r="S7" s="371"/>
      <c r="T7" s="371"/>
      <c r="U7" s="371"/>
      <c r="V7" s="371"/>
      <c r="W7" s="371"/>
      <c r="X7" s="371"/>
      <c r="Y7" s="371"/>
      <c r="Z7" s="371"/>
      <c r="AA7" s="371"/>
      <c r="AB7" s="371"/>
      <c r="AC7" s="371"/>
    </row>
    <row r="8" spans="1:30" ht="20.100000000000001" customHeight="1" x14ac:dyDescent="0.25">
      <c r="A8" s="89"/>
      <c r="B8" s="65">
        <v>8.01</v>
      </c>
      <c r="C8" s="321" t="str">
        <f>CONCATENATE("Was the national cold chain powered during the campaign?")</f>
        <v>Was the national cold chain powered during the campaign?</v>
      </c>
      <c r="D8" s="321"/>
      <c r="E8" s="321"/>
      <c r="F8" s="321"/>
      <c r="G8" s="321"/>
      <c r="H8" s="321"/>
      <c r="I8" s="321"/>
      <c r="J8" s="321"/>
      <c r="K8" s="322"/>
      <c r="L8" s="28" t="s">
        <v>37</v>
      </c>
      <c r="N8" s="12">
        <v>8.0299999999999994</v>
      </c>
      <c r="O8" s="321" t="str">
        <f>CONCATENATE("How much was spent on kerosene, gas, diesel or petrol to power the cold chain during the campaign? (in ",'0a. Country information'!R10,")")</f>
        <v>How much was spent on kerosene, gas, diesel or petrol to power the cold chain during the campaign? (in )</v>
      </c>
      <c r="P8" s="321"/>
      <c r="Q8" s="321"/>
      <c r="R8" s="321"/>
      <c r="S8" s="321"/>
      <c r="T8" s="321"/>
      <c r="U8" s="321"/>
      <c r="V8" s="321"/>
      <c r="W8" s="321"/>
      <c r="X8" s="321"/>
      <c r="Y8" s="321"/>
      <c r="Z8" s="322"/>
      <c r="AA8" s="478"/>
      <c r="AB8" s="479"/>
      <c r="AC8" s="480"/>
    </row>
    <row r="9" spans="1:30" ht="20.100000000000001" customHeight="1" x14ac:dyDescent="0.25">
      <c r="A9" s="89"/>
      <c r="B9" s="333" t="s">
        <v>248</v>
      </c>
      <c r="C9" s="334"/>
      <c r="D9" s="218" t="s">
        <v>249</v>
      </c>
      <c r="E9" s="218"/>
      <c r="F9" s="218"/>
      <c r="G9" s="218"/>
      <c r="H9" s="218"/>
      <c r="I9" s="481"/>
      <c r="J9" s="482"/>
      <c r="K9" s="482"/>
      <c r="L9" s="483"/>
      <c r="N9" s="111">
        <v>8.0399999999999991</v>
      </c>
      <c r="O9" s="329" t="s">
        <v>250</v>
      </c>
      <c r="P9" s="329"/>
      <c r="Q9" s="329"/>
      <c r="R9" s="329"/>
      <c r="S9" s="329"/>
      <c r="T9" s="329"/>
      <c r="U9" s="329"/>
      <c r="V9" s="329"/>
      <c r="W9" s="329"/>
      <c r="X9" s="329"/>
      <c r="Y9" s="329"/>
      <c r="Z9" s="329"/>
      <c r="AA9" s="329"/>
      <c r="AB9" s="329"/>
      <c r="AC9" s="330"/>
    </row>
    <row r="10" spans="1:30" ht="31.35" customHeight="1" x14ac:dyDescent="0.25">
      <c r="A10" s="89"/>
      <c r="B10" s="65">
        <v>8.02</v>
      </c>
      <c r="C10" s="321" t="str">
        <f>CONCATENATE("On how many of the ",'2. Campaign information'!T15," campaign days was the cold chain powered by each of the following?")</f>
        <v>On how many of the 0 campaign days was the cold chain powered by each of the following?</v>
      </c>
      <c r="D10" s="321"/>
      <c r="E10" s="321"/>
      <c r="F10" s="321"/>
      <c r="G10" s="321"/>
      <c r="H10" s="321"/>
      <c r="I10" s="321"/>
      <c r="J10" s="321"/>
      <c r="K10" s="321"/>
      <c r="L10" s="322"/>
      <c r="N10" s="484" t="s">
        <v>251</v>
      </c>
      <c r="O10" s="485"/>
      <c r="P10" s="395" t="str">
        <f>CONCATENATE("Diesel used (in ",'0a. Country information'!R15,"s)")</f>
        <v>Diesel used (in liters)</v>
      </c>
      <c r="Q10" s="395"/>
      <c r="R10" s="395"/>
      <c r="S10" s="396"/>
      <c r="T10" s="486"/>
      <c r="U10" s="487"/>
      <c r="V10" s="488"/>
      <c r="W10" s="17" t="s">
        <v>252</v>
      </c>
      <c r="X10" s="219" t="str">
        <f>CONCATENATE("Kerosene used (in ",'0a. Country information'!R15,"s)")</f>
        <v>Kerosene used (in liters)</v>
      </c>
      <c r="Y10" s="219"/>
      <c r="Z10" s="489"/>
      <c r="AA10" s="486"/>
      <c r="AB10" s="487"/>
      <c r="AC10" s="488"/>
      <c r="AD10" s="89"/>
    </row>
    <row r="11" spans="1:30" ht="20.100000000000001" customHeight="1" x14ac:dyDescent="0.25">
      <c r="A11" s="89"/>
      <c r="B11" s="333" t="s">
        <v>253</v>
      </c>
      <c r="C11" s="334"/>
      <c r="D11" s="218" t="s">
        <v>254</v>
      </c>
      <c r="E11" s="335"/>
      <c r="F11" s="28"/>
      <c r="G11" s="27" t="s">
        <v>559</v>
      </c>
      <c r="H11" s="218" t="s">
        <v>255</v>
      </c>
      <c r="I11" s="218"/>
      <c r="J11" s="218"/>
      <c r="K11" s="335"/>
      <c r="L11" s="28"/>
      <c r="N11" s="484" t="s">
        <v>256</v>
      </c>
      <c r="O11" s="485"/>
      <c r="P11" s="219" t="s">
        <v>257</v>
      </c>
      <c r="Q11" s="219"/>
      <c r="R11" s="219"/>
      <c r="S11" s="489"/>
      <c r="T11" s="486"/>
      <c r="U11" s="487"/>
      <c r="V11" s="488"/>
      <c r="W11" s="112" t="s">
        <v>258</v>
      </c>
      <c r="X11" s="219" t="str">
        <f>CONCATENATE("Petrol used (in ",'0a. Country information'!R15,"s)")</f>
        <v>Petrol used (in liters)</v>
      </c>
      <c r="Y11" s="219"/>
      <c r="Z11" s="489"/>
      <c r="AA11" s="486"/>
      <c r="AB11" s="487"/>
      <c r="AC11" s="488"/>
      <c r="AD11" s="89"/>
    </row>
    <row r="12" spans="1:30" ht="20.100000000000001" customHeight="1" x14ac:dyDescent="0.25">
      <c r="A12" s="89"/>
      <c r="B12" s="333" t="s">
        <v>259</v>
      </c>
      <c r="C12" s="334"/>
      <c r="D12" s="218" t="s">
        <v>260</v>
      </c>
      <c r="E12" s="335"/>
      <c r="F12" s="28"/>
      <c r="AD12" s="89"/>
    </row>
    <row r="13" spans="1:30" ht="10.15" customHeight="1" x14ac:dyDescent="0.25">
      <c r="A13" s="9"/>
      <c r="B13" s="9"/>
      <c r="C13" s="9"/>
      <c r="D13" s="9"/>
      <c r="E13" s="9"/>
      <c r="F13" s="9"/>
      <c r="G13" s="9"/>
      <c r="H13" s="9"/>
      <c r="I13" s="9"/>
      <c r="J13" s="9"/>
      <c r="K13" s="9"/>
      <c r="L13" s="9"/>
      <c r="M13" s="9"/>
      <c r="N13" s="9"/>
      <c r="O13" s="9"/>
      <c r="P13" s="9"/>
      <c r="Q13" s="9"/>
      <c r="R13" s="9"/>
      <c r="S13" s="9"/>
      <c r="T13" s="9"/>
    </row>
    <row r="14" spans="1:30" ht="22.15" customHeight="1" x14ac:dyDescent="0.25">
      <c r="A14" s="9"/>
      <c r="B14" s="228" t="s">
        <v>261</v>
      </c>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30" ht="34.15" customHeight="1" x14ac:dyDescent="0.25">
      <c r="A15" s="9"/>
      <c r="B15" s="113">
        <v>8.0500000000000007</v>
      </c>
      <c r="C15" s="463" t="s">
        <v>501</v>
      </c>
      <c r="D15" s="463"/>
      <c r="E15" s="463"/>
      <c r="F15" s="463"/>
      <c r="G15" s="463"/>
      <c r="H15" s="463"/>
      <c r="I15" s="463"/>
      <c r="J15" s="463"/>
      <c r="K15" s="490"/>
      <c r="L15" s="114"/>
      <c r="M15" s="491"/>
      <c r="N15" s="492"/>
      <c r="O15" s="491"/>
      <c r="P15" s="493"/>
      <c r="Q15" s="113">
        <v>8.06</v>
      </c>
      <c r="R15" s="463" t="s">
        <v>500</v>
      </c>
      <c r="S15" s="463"/>
      <c r="T15" s="463"/>
      <c r="U15" s="463"/>
      <c r="V15" s="463"/>
      <c r="W15" s="463"/>
      <c r="X15" s="463"/>
      <c r="Y15" s="490"/>
      <c r="Z15" s="114"/>
      <c r="AA15" s="494"/>
      <c r="AB15" s="495"/>
      <c r="AC15" s="115"/>
    </row>
    <row r="16" spans="1:30" ht="16.899999999999999" customHeight="1" x14ac:dyDescent="0.25">
      <c r="A16" s="9"/>
      <c r="B16" s="496"/>
      <c r="C16" s="497"/>
      <c r="D16" s="497"/>
      <c r="E16" s="497"/>
      <c r="F16" s="497"/>
      <c r="G16" s="497"/>
      <c r="H16" s="498"/>
      <c r="I16" s="505">
        <v>8.07</v>
      </c>
      <c r="J16" s="506"/>
      <c r="K16" s="505">
        <v>8.08</v>
      </c>
      <c r="L16" s="507"/>
      <c r="M16" s="507"/>
      <c r="N16" s="506"/>
      <c r="O16" s="505">
        <v>8.09</v>
      </c>
      <c r="P16" s="507"/>
      <c r="Q16" s="506"/>
      <c r="R16" s="508">
        <v>8.1</v>
      </c>
      <c r="S16" s="508"/>
      <c r="T16" s="508"/>
      <c r="U16" s="508"/>
      <c r="V16" s="508"/>
      <c r="W16" s="509"/>
      <c r="X16" s="507">
        <v>8.11</v>
      </c>
      <c r="Y16" s="507"/>
      <c r="Z16" s="506"/>
      <c r="AA16" s="510">
        <v>8.1199999999999992</v>
      </c>
      <c r="AB16" s="510"/>
      <c r="AC16" s="511"/>
    </row>
    <row r="17" spans="1:29" ht="15.75" x14ac:dyDescent="0.25">
      <c r="A17" s="9"/>
      <c r="B17" s="499"/>
      <c r="C17" s="500"/>
      <c r="D17" s="500"/>
      <c r="E17" s="500"/>
      <c r="F17" s="500"/>
      <c r="G17" s="500"/>
      <c r="H17" s="501"/>
      <c r="I17" s="512" t="s">
        <v>262</v>
      </c>
      <c r="J17" s="513"/>
      <c r="K17" s="516" t="s">
        <v>226</v>
      </c>
      <c r="L17" s="517"/>
      <c r="M17" s="517"/>
      <c r="N17" s="518"/>
      <c r="O17" s="512" t="s">
        <v>263</v>
      </c>
      <c r="P17" s="519"/>
      <c r="Q17" s="513"/>
      <c r="R17" s="519" t="str">
        <f>CONCATENATE("Was this item already owned by the MOH, or borrowed, rented or purchased especially for the campaign?")</f>
        <v>Was this item already owned by the MOH, or borrowed, rented or purchased especially for the campaign?</v>
      </c>
      <c r="S17" s="519"/>
      <c r="T17" s="519"/>
      <c r="U17" s="519"/>
      <c r="V17" s="519"/>
      <c r="W17" s="513"/>
      <c r="X17" s="519" t="str">
        <f>CONCATENATE("Specify which entity (e.g. MOH, Education Ministry) or donor/partner purchased, donated, lent, or rented the equipment")</f>
        <v>Specify which entity (e.g. MOH, Education Ministry) or donor/partner purchased, donated, lent, or rented the equipment</v>
      </c>
      <c r="Y17" s="519"/>
      <c r="Z17" s="513"/>
      <c r="AA17" s="519" t="str">
        <f>CONCATENATE("How much was spent to purchase or rent this equipment? (in ",'0a. Country information'!R10,")")</f>
        <v>How much was spent to purchase or rent this equipment? (in )</v>
      </c>
      <c r="AB17" s="519"/>
      <c r="AC17" s="521"/>
    </row>
    <row r="18" spans="1:29" x14ac:dyDescent="0.25">
      <c r="A18" s="9"/>
      <c r="B18" s="499"/>
      <c r="C18" s="500"/>
      <c r="D18" s="500"/>
      <c r="E18" s="500"/>
      <c r="F18" s="500"/>
      <c r="G18" s="500"/>
      <c r="H18" s="501"/>
      <c r="I18" s="512"/>
      <c r="J18" s="513"/>
      <c r="K18" s="523" t="s">
        <v>264</v>
      </c>
      <c r="L18" s="524"/>
      <c r="M18" s="524"/>
      <c r="N18" s="525"/>
      <c r="O18" s="512"/>
      <c r="P18" s="519"/>
      <c r="Q18" s="513"/>
      <c r="R18" s="519"/>
      <c r="S18" s="519"/>
      <c r="T18" s="519"/>
      <c r="U18" s="519"/>
      <c r="V18" s="519"/>
      <c r="W18" s="513"/>
      <c r="X18" s="519"/>
      <c r="Y18" s="519"/>
      <c r="Z18" s="513"/>
      <c r="AA18" s="519"/>
      <c r="AB18" s="519"/>
      <c r="AC18" s="521"/>
    </row>
    <row r="19" spans="1:29" ht="35.65" customHeight="1" x14ac:dyDescent="0.25">
      <c r="A19" s="9"/>
      <c r="B19" s="502"/>
      <c r="C19" s="503"/>
      <c r="D19" s="503"/>
      <c r="E19" s="503"/>
      <c r="F19" s="503"/>
      <c r="G19" s="503"/>
      <c r="H19" s="504"/>
      <c r="I19" s="514"/>
      <c r="J19" s="515"/>
      <c r="K19" s="526"/>
      <c r="L19" s="527"/>
      <c r="M19" s="527"/>
      <c r="N19" s="528"/>
      <c r="O19" s="514"/>
      <c r="P19" s="520"/>
      <c r="Q19" s="515"/>
      <c r="R19" s="520"/>
      <c r="S19" s="520"/>
      <c r="T19" s="520"/>
      <c r="U19" s="520"/>
      <c r="V19" s="520"/>
      <c r="W19" s="515"/>
      <c r="X19" s="520"/>
      <c r="Y19" s="520"/>
      <c r="Z19" s="515"/>
      <c r="AA19" s="520"/>
      <c r="AB19" s="520"/>
      <c r="AC19" s="522"/>
    </row>
    <row r="20" spans="1:29" ht="20.100000000000001" customHeight="1" x14ac:dyDescent="0.25">
      <c r="B20" s="116" t="s">
        <v>42</v>
      </c>
      <c r="C20" s="237" t="s">
        <v>265</v>
      </c>
      <c r="D20" s="237"/>
      <c r="E20" s="237"/>
      <c r="F20" s="237"/>
      <c r="G20" s="237"/>
      <c r="H20" s="238"/>
      <c r="I20" s="539"/>
      <c r="J20" s="539"/>
      <c r="K20" s="423"/>
      <c r="L20" s="425"/>
      <c r="M20" s="425"/>
      <c r="N20" s="424"/>
      <c r="O20" s="540"/>
      <c r="P20" s="541"/>
      <c r="Q20" s="542"/>
      <c r="R20" s="428"/>
      <c r="S20" s="428"/>
      <c r="T20" s="428"/>
      <c r="U20" s="428"/>
      <c r="V20" s="428"/>
      <c r="W20" s="428"/>
      <c r="X20" s="428"/>
      <c r="Y20" s="428"/>
      <c r="Z20" s="428"/>
      <c r="AA20" s="529"/>
      <c r="AB20" s="529"/>
      <c r="AC20" s="529"/>
    </row>
    <row r="21" spans="1:29" ht="20.100000000000001" customHeight="1" x14ac:dyDescent="0.25">
      <c r="B21" s="117" t="s">
        <v>44</v>
      </c>
      <c r="C21" s="530" t="s">
        <v>266</v>
      </c>
      <c r="D21" s="530"/>
      <c r="E21" s="530"/>
      <c r="F21" s="530"/>
      <c r="G21" s="530"/>
      <c r="H21" s="531"/>
      <c r="I21" s="532"/>
      <c r="J21" s="532"/>
      <c r="K21" s="426"/>
      <c r="L21" s="533"/>
      <c r="M21" s="533"/>
      <c r="N21" s="427"/>
      <c r="O21" s="534"/>
      <c r="P21" s="535"/>
      <c r="Q21" s="536"/>
      <c r="R21" s="537"/>
      <c r="S21" s="537"/>
      <c r="T21" s="537"/>
      <c r="U21" s="537"/>
      <c r="V21" s="537"/>
      <c r="W21" s="537"/>
      <c r="X21" s="537"/>
      <c r="Y21" s="537"/>
      <c r="Z21" s="537"/>
      <c r="AA21" s="538"/>
      <c r="AB21" s="538"/>
      <c r="AC21" s="538"/>
    </row>
    <row r="22" spans="1:29" ht="20.100000000000001" customHeight="1" x14ac:dyDescent="0.25">
      <c r="B22" s="118" t="s">
        <v>45</v>
      </c>
      <c r="C22" s="393" t="s">
        <v>267</v>
      </c>
      <c r="D22" s="393"/>
      <c r="E22" s="393"/>
      <c r="F22" s="393"/>
      <c r="G22" s="393"/>
      <c r="H22" s="394"/>
      <c r="I22" s="539"/>
      <c r="J22" s="539"/>
      <c r="K22" s="423"/>
      <c r="L22" s="425"/>
      <c r="M22" s="425"/>
      <c r="N22" s="424"/>
      <c r="O22" s="534"/>
      <c r="P22" s="535"/>
      <c r="Q22" s="536"/>
      <c r="R22" s="428"/>
      <c r="S22" s="428"/>
      <c r="T22" s="428"/>
      <c r="U22" s="428"/>
      <c r="V22" s="428"/>
      <c r="W22" s="428"/>
      <c r="X22" s="428"/>
      <c r="Y22" s="428"/>
      <c r="Z22" s="428"/>
      <c r="AA22" s="529"/>
      <c r="AB22" s="529"/>
      <c r="AC22" s="529"/>
    </row>
    <row r="23" spans="1:29" ht="20.100000000000001" customHeight="1" x14ac:dyDescent="0.25">
      <c r="B23" s="118" t="s">
        <v>46</v>
      </c>
      <c r="C23" s="393" t="s">
        <v>268</v>
      </c>
      <c r="D23" s="393"/>
      <c r="E23" s="393"/>
      <c r="F23" s="393"/>
      <c r="G23" s="393"/>
      <c r="H23" s="394"/>
      <c r="I23" s="539"/>
      <c r="J23" s="539"/>
      <c r="K23" s="447"/>
      <c r="L23" s="425"/>
      <c r="M23" s="425"/>
      <c r="N23" s="424"/>
      <c r="O23" s="534"/>
      <c r="P23" s="535"/>
      <c r="Q23" s="536"/>
      <c r="R23" s="428"/>
      <c r="S23" s="428"/>
      <c r="T23" s="428"/>
      <c r="U23" s="428"/>
      <c r="V23" s="428"/>
      <c r="W23" s="428"/>
      <c r="X23" s="428"/>
      <c r="Y23" s="428"/>
      <c r="Z23" s="428"/>
      <c r="AA23" s="529"/>
      <c r="AB23" s="529"/>
      <c r="AC23" s="529"/>
    </row>
    <row r="24" spans="1:29" ht="20.100000000000001" customHeight="1" x14ac:dyDescent="0.25">
      <c r="B24" s="118" t="s">
        <v>47</v>
      </c>
      <c r="C24" s="393" t="s">
        <v>269</v>
      </c>
      <c r="D24" s="393"/>
      <c r="E24" s="393"/>
      <c r="F24" s="393"/>
      <c r="G24" s="393"/>
      <c r="H24" s="394"/>
      <c r="I24" s="539"/>
      <c r="J24" s="539"/>
      <c r="K24" s="423"/>
      <c r="L24" s="425"/>
      <c r="M24" s="425"/>
      <c r="N24" s="424"/>
      <c r="O24" s="540"/>
      <c r="P24" s="541"/>
      <c r="Q24" s="542"/>
      <c r="R24" s="428"/>
      <c r="S24" s="428"/>
      <c r="T24" s="428"/>
      <c r="U24" s="428"/>
      <c r="V24" s="428"/>
      <c r="W24" s="428"/>
      <c r="X24" s="381"/>
      <c r="Y24" s="428"/>
      <c r="Z24" s="428"/>
      <c r="AA24" s="529"/>
      <c r="AB24" s="529"/>
      <c r="AC24" s="529"/>
    </row>
    <row r="25" spans="1:29" ht="20.100000000000001" customHeight="1" x14ac:dyDescent="0.25">
      <c r="B25" s="118" t="s">
        <v>53</v>
      </c>
      <c r="C25" s="393" t="s">
        <v>270</v>
      </c>
      <c r="D25" s="393"/>
      <c r="E25" s="393"/>
      <c r="F25" s="393"/>
      <c r="G25" s="393"/>
      <c r="H25" s="394"/>
      <c r="I25" s="539"/>
      <c r="J25" s="539"/>
      <c r="K25" s="423"/>
      <c r="L25" s="425"/>
      <c r="M25" s="425"/>
      <c r="N25" s="424"/>
      <c r="O25" s="540"/>
      <c r="P25" s="541"/>
      <c r="Q25" s="542"/>
      <c r="R25" s="428"/>
      <c r="S25" s="428"/>
      <c r="T25" s="428"/>
      <c r="U25" s="428"/>
      <c r="V25" s="428"/>
      <c r="W25" s="428"/>
      <c r="X25" s="381"/>
      <c r="Y25" s="428"/>
      <c r="Z25" s="428"/>
      <c r="AA25" s="529"/>
      <c r="AB25" s="529"/>
      <c r="AC25" s="529"/>
    </row>
    <row r="26" spans="1:29" ht="20.100000000000001" customHeight="1" x14ac:dyDescent="0.25">
      <c r="B26" s="118" t="s">
        <v>54</v>
      </c>
      <c r="C26" s="393" t="s">
        <v>271</v>
      </c>
      <c r="D26" s="393"/>
      <c r="E26" s="393"/>
      <c r="F26" s="393"/>
      <c r="G26" s="393"/>
      <c r="H26" s="394"/>
      <c r="I26" s="539"/>
      <c r="J26" s="539"/>
      <c r="K26" s="423"/>
      <c r="L26" s="425"/>
      <c r="M26" s="425"/>
      <c r="N26" s="424"/>
      <c r="O26" s="540"/>
      <c r="P26" s="541"/>
      <c r="Q26" s="542"/>
      <c r="R26" s="428"/>
      <c r="S26" s="428"/>
      <c r="T26" s="428"/>
      <c r="U26" s="428"/>
      <c r="V26" s="428"/>
      <c r="W26" s="428"/>
      <c r="X26" s="428"/>
      <c r="Y26" s="428"/>
      <c r="Z26" s="428"/>
      <c r="AA26" s="529"/>
      <c r="AB26" s="529"/>
      <c r="AC26" s="529"/>
    </row>
    <row r="27" spans="1:29" ht="20.100000000000001" customHeight="1" x14ac:dyDescent="0.25">
      <c r="B27" s="118" t="s">
        <v>55</v>
      </c>
      <c r="C27" s="393" t="s">
        <v>272</v>
      </c>
      <c r="D27" s="393"/>
      <c r="E27" s="393"/>
      <c r="F27" s="393"/>
      <c r="G27" s="393"/>
      <c r="H27" s="394"/>
      <c r="I27" s="539"/>
      <c r="J27" s="539"/>
      <c r="K27" s="423"/>
      <c r="L27" s="425"/>
      <c r="M27" s="425"/>
      <c r="N27" s="424"/>
      <c r="O27" s="540"/>
      <c r="P27" s="541"/>
      <c r="Q27" s="542"/>
      <c r="R27" s="428"/>
      <c r="S27" s="428"/>
      <c r="T27" s="428"/>
      <c r="U27" s="428"/>
      <c r="V27" s="428"/>
      <c r="W27" s="428"/>
      <c r="X27" s="428"/>
      <c r="Y27" s="428"/>
      <c r="Z27" s="428"/>
      <c r="AA27" s="529"/>
      <c r="AB27" s="529"/>
      <c r="AC27" s="529"/>
    </row>
    <row r="28" spans="1:29" ht="20.100000000000001" customHeight="1" x14ac:dyDescent="0.25">
      <c r="B28" s="118" t="s">
        <v>56</v>
      </c>
      <c r="C28" s="393" t="s">
        <v>273</v>
      </c>
      <c r="D28" s="393"/>
      <c r="E28" s="393"/>
      <c r="F28" s="393"/>
      <c r="G28" s="393"/>
      <c r="H28" s="394"/>
      <c r="I28" s="539"/>
      <c r="J28" s="539"/>
      <c r="K28" s="423"/>
      <c r="L28" s="425"/>
      <c r="M28" s="425"/>
      <c r="N28" s="424"/>
      <c r="O28" s="540"/>
      <c r="P28" s="541"/>
      <c r="Q28" s="542"/>
      <c r="R28" s="428"/>
      <c r="S28" s="428"/>
      <c r="T28" s="428"/>
      <c r="U28" s="428"/>
      <c r="V28" s="428"/>
      <c r="W28" s="428"/>
      <c r="X28" s="428"/>
      <c r="Y28" s="428"/>
      <c r="Z28" s="428"/>
      <c r="AA28" s="529"/>
      <c r="AB28" s="529"/>
      <c r="AC28" s="529"/>
    </row>
    <row r="29" spans="1:29" ht="20.100000000000001" customHeight="1" x14ac:dyDescent="0.25">
      <c r="B29" s="118" t="s">
        <v>57</v>
      </c>
      <c r="C29" s="393" t="s">
        <v>274</v>
      </c>
      <c r="D29" s="393"/>
      <c r="E29" s="393"/>
      <c r="F29" s="393"/>
      <c r="G29" s="393"/>
      <c r="H29" s="394"/>
      <c r="I29" s="539"/>
      <c r="J29" s="539"/>
      <c r="K29" s="423"/>
      <c r="L29" s="425"/>
      <c r="M29" s="425"/>
      <c r="N29" s="424"/>
      <c r="O29" s="540"/>
      <c r="P29" s="541"/>
      <c r="Q29" s="542"/>
      <c r="R29" s="428"/>
      <c r="S29" s="428"/>
      <c r="T29" s="428"/>
      <c r="U29" s="428"/>
      <c r="V29" s="428"/>
      <c r="W29" s="428"/>
      <c r="X29" s="428"/>
      <c r="Y29" s="428"/>
      <c r="Z29" s="428"/>
      <c r="AA29" s="529"/>
      <c r="AB29" s="529"/>
      <c r="AC29" s="529"/>
    </row>
    <row r="30" spans="1:29" ht="20.100000000000001" customHeight="1" x14ac:dyDescent="0.25">
      <c r="B30" s="118" t="s">
        <v>58</v>
      </c>
      <c r="C30" s="393" t="s">
        <v>275</v>
      </c>
      <c r="D30" s="393"/>
      <c r="E30" s="393"/>
      <c r="F30" s="393"/>
      <c r="G30" s="393"/>
      <c r="H30" s="394"/>
      <c r="I30" s="539"/>
      <c r="J30" s="539"/>
      <c r="K30" s="423"/>
      <c r="L30" s="425"/>
      <c r="M30" s="425"/>
      <c r="N30" s="424"/>
      <c r="O30" s="540"/>
      <c r="P30" s="541"/>
      <c r="Q30" s="542"/>
      <c r="R30" s="428"/>
      <c r="S30" s="428"/>
      <c r="T30" s="428"/>
      <c r="U30" s="428"/>
      <c r="V30" s="428"/>
      <c r="W30" s="428"/>
      <c r="X30" s="428"/>
      <c r="Y30" s="428"/>
      <c r="Z30" s="428"/>
      <c r="AA30" s="529"/>
      <c r="AB30" s="529"/>
      <c r="AC30" s="529"/>
    </row>
    <row r="31" spans="1:29" ht="20.100000000000001" customHeight="1" x14ac:dyDescent="0.25">
      <c r="B31" s="119" t="s">
        <v>59</v>
      </c>
      <c r="C31" s="543" t="s">
        <v>276</v>
      </c>
      <c r="D31" s="543"/>
      <c r="E31" s="543"/>
      <c r="F31" s="543"/>
      <c r="G31" s="543"/>
      <c r="H31" s="544"/>
      <c r="I31" s="545"/>
      <c r="J31" s="545"/>
      <c r="K31" s="546"/>
      <c r="L31" s="547"/>
      <c r="M31" s="547"/>
      <c r="N31" s="548"/>
      <c r="O31" s="549"/>
      <c r="P31" s="550"/>
      <c r="Q31" s="551"/>
      <c r="R31" s="428"/>
      <c r="S31" s="428"/>
      <c r="T31" s="428"/>
      <c r="U31" s="428"/>
      <c r="V31" s="428"/>
      <c r="W31" s="428"/>
      <c r="X31" s="428"/>
      <c r="Y31" s="428"/>
      <c r="Z31" s="428"/>
      <c r="AA31" s="529"/>
      <c r="AB31" s="529"/>
      <c r="AC31" s="529"/>
    </row>
    <row r="32" spans="1:29" ht="20.100000000000001" customHeight="1" x14ac:dyDescent="0.25">
      <c r="B32" s="116" t="s">
        <v>60</v>
      </c>
      <c r="C32" s="237" t="s">
        <v>277</v>
      </c>
      <c r="D32" s="237"/>
      <c r="E32" s="237"/>
      <c r="F32" s="237"/>
      <c r="G32" s="558" t="str">
        <f>'0d. Support language'!A41</f>
        <v>(Specify here)</v>
      </c>
      <c r="H32" s="249"/>
      <c r="I32" s="539"/>
      <c r="J32" s="539"/>
      <c r="K32" s="423"/>
      <c r="L32" s="425"/>
      <c r="M32" s="425"/>
      <c r="N32" s="424"/>
      <c r="O32" s="540"/>
      <c r="P32" s="541"/>
      <c r="Q32" s="542"/>
      <c r="R32" s="428"/>
      <c r="S32" s="428"/>
      <c r="T32" s="428"/>
      <c r="U32" s="428"/>
      <c r="V32" s="428"/>
      <c r="W32" s="428"/>
      <c r="X32" s="428"/>
      <c r="Y32" s="428"/>
      <c r="Z32" s="428"/>
      <c r="AA32" s="529"/>
      <c r="AB32" s="529"/>
      <c r="AC32" s="529"/>
    </row>
    <row r="33" spans="1:29" ht="10.15" customHeight="1" x14ac:dyDescent="0.25"/>
    <row r="34" spans="1:29" ht="22.15" customHeight="1" x14ac:dyDescent="0.25">
      <c r="B34" s="228" t="s">
        <v>278</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row>
    <row r="35" spans="1:29" ht="20.100000000000001" customHeight="1" x14ac:dyDescent="0.25">
      <c r="A35" s="9"/>
      <c r="B35" s="120">
        <v>8.1300000000000008</v>
      </c>
      <c r="C35" s="552" t="s">
        <v>279</v>
      </c>
      <c r="D35" s="552"/>
      <c r="E35" s="552"/>
      <c r="F35" s="552"/>
      <c r="G35" s="552"/>
      <c r="H35" s="552"/>
      <c r="I35" s="552"/>
      <c r="J35" s="552"/>
      <c r="K35" s="552"/>
      <c r="L35" s="552"/>
      <c r="M35" s="552"/>
      <c r="N35" s="552"/>
      <c r="O35" s="552"/>
      <c r="P35" s="552"/>
      <c r="Q35" s="552"/>
      <c r="R35" s="552"/>
      <c r="S35" s="552"/>
      <c r="T35" s="552"/>
      <c r="U35" s="552"/>
      <c r="V35" s="552"/>
      <c r="W35" s="553"/>
      <c r="X35" s="323"/>
      <c r="Y35" s="554"/>
      <c r="Z35" s="554"/>
      <c r="AA35" s="554"/>
      <c r="AB35" s="554"/>
      <c r="AC35" s="555"/>
    </row>
    <row r="36" spans="1:29" ht="20.100000000000001" customHeight="1" x14ac:dyDescent="0.25">
      <c r="A36" s="9"/>
      <c r="B36" s="120">
        <v>8.14</v>
      </c>
      <c r="C36" s="552" t="str">
        <f>CONCATENATE("How much was spent on cold chain maintenance/repair in total? (in ",'0a. Country information'!R10,")")</f>
        <v>How much was spent on cold chain maintenance/repair in total? (in )</v>
      </c>
      <c r="D36" s="552"/>
      <c r="E36" s="552"/>
      <c r="F36" s="552"/>
      <c r="G36" s="552"/>
      <c r="H36" s="552"/>
      <c r="I36" s="552"/>
      <c r="J36" s="552"/>
      <c r="K36" s="552"/>
      <c r="L36" s="552"/>
      <c r="M36" s="552"/>
      <c r="N36" s="552"/>
      <c r="O36" s="552"/>
      <c r="P36" s="552"/>
      <c r="Q36" s="552"/>
      <c r="R36" s="552"/>
      <c r="S36" s="552"/>
      <c r="T36" s="552"/>
      <c r="U36" s="552"/>
      <c r="V36" s="552"/>
      <c r="W36" s="553"/>
      <c r="X36" s="438"/>
      <c r="Y36" s="556"/>
      <c r="Z36" s="556"/>
      <c r="AA36" s="556"/>
      <c r="AB36" s="556"/>
      <c r="AC36" s="557"/>
    </row>
    <row r="37" spans="1:29" ht="10.15" customHeight="1" x14ac:dyDescent="0.25">
      <c r="A37" s="9"/>
      <c r="B37" s="9"/>
      <c r="C37" s="9"/>
      <c r="D37" s="9"/>
      <c r="E37" s="9"/>
      <c r="F37" s="9"/>
      <c r="G37" s="9"/>
      <c r="H37" s="9"/>
      <c r="I37" s="10"/>
      <c r="J37" s="10"/>
      <c r="K37" s="10"/>
      <c r="L37" s="10"/>
      <c r="M37" s="10"/>
      <c r="N37" s="10"/>
      <c r="O37" s="10"/>
      <c r="P37" s="10"/>
      <c r="Q37" s="10"/>
      <c r="R37" s="10"/>
      <c r="S37" s="10"/>
      <c r="T37" s="10"/>
    </row>
    <row r="38" spans="1:29" ht="20.100000000000001" customHeight="1" x14ac:dyDescent="0.25">
      <c r="A38" s="9"/>
      <c r="B38" s="228" t="s">
        <v>280</v>
      </c>
      <c r="C38" s="228"/>
      <c r="D38" s="228"/>
      <c r="E38" s="228"/>
      <c r="F38" s="228"/>
      <c r="G38" s="228"/>
      <c r="H38" s="228"/>
      <c r="I38" s="228"/>
      <c r="J38" s="228"/>
      <c r="K38" s="228"/>
      <c r="L38" s="228"/>
      <c r="M38" s="228"/>
      <c r="N38" s="228"/>
      <c r="O38" s="228"/>
      <c r="P38" s="228"/>
      <c r="Q38" s="228"/>
      <c r="R38" s="228"/>
      <c r="S38" s="228"/>
      <c r="T38" s="228"/>
      <c r="U38" s="562" t="s">
        <v>281</v>
      </c>
      <c r="V38" s="562"/>
      <c r="W38" s="562"/>
      <c r="X38" s="562" t="s">
        <v>282</v>
      </c>
      <c r="Y38" s="562"/>
      <c r="Z38" s="562"/>
      <c r="AA38" s="562" t="s">
        <v>283</v>
      </c>
      <c r="AB38" s="562"/>
      <c r="AC38" s="563"/>
    </row>
    <row r="39" spans="1:29" ht="36.950000000000003" customHeight="1" x14ac:dyDescent="0.25">
      <c r="A39" s="9"/>
      <c r="B39" s="121">
        <v>8.15</v>
      </c>
      <c r="C39" s="467" t="s">
        <v>284</v>
      </c>
      <c r="D39" s="467"/>
      <c r="E39" s="467"/>
      <c r="F39" s="467"/>
      <c r="G39" s="467"/>
      <c r="H39" s="467"/>
      <c r="I39" s="467"/>
      <c r="J39" s="467"/>
      <c r="K39" s="467"/>
      <c r="L39" s="467"/>
      <c r="M39" s="467"/>
      <c r="N39" s="467"/>
      <c r="O39" s="467"/>
      <c r="P39" s="467"/>
      <c r="Q39" s="467"/>
      <c r="R39" s="467"/>
      <c r="S39" s="467"/>
      <c r="T39" s="468"/>
      <c r="U39" s="564"/>
      <c r="V39" s="565"/>
      <c r="W39" s="565"/>
      <c r="X39" s="566"/>
      <c r="Y39" s="566"/>
      <c r="Z39" s="566"/>
      <c r="AA39" s="566"/>
      <c r="AB39" s="566"/>
      <c r="AC39" s="566"/>
    </row>
    <row r="40" spans="1:29" ht="20.100000000000001" customHeight="1" x14ac:dyDescent="0.25">
      <c r="A40" s="9"/>
      <c r="B40" s="122">
        <v>8.16</v>
      </c>
      <c r="C40" s="465" t="str">
        <f>CONCATENATE("If the generator was purchased or rented, how much was spent in total? (in ",'0a. Country information'!R10,")")</f>
        <v>If the generator was purchased or rented, how much was spent in total? (in )</v>
      </c>
      <c r="D40" s="465"/>
      <c r="E40" s="465"/>
      <c r="F40" s="465"/>
      <c r="G40" s="465"/>
      <c r="H40" s="465"/>
      <c r="I40" s="465"/>
      <c r="J40" s="465"/>
      <c r="K40" s="465"/>
      <c r="L40" s="465"/>
      <c r="M40" s="465"/>
      <c r="N40" s="465"/>
      <c r="O40" s="465"/>
      <c r="P40" s="465"/>
      <c r="Q40" s="465"/>
      <c r="R40" s="465"/>
      <c r="S40" s="465"/>
      <c r="T40" s="559"/>
      <c r="U40" s="374"/>
      <c r="V40" s="560"/>
      <c r="W40" s="560"/>
      <c r="X40" s="374"/>
      <c r="Y40" s="560"/>
      <c r="Z40" s="560"/>
      <c r="AA40" s="560"/>
      <c r="AB40" s="560"/>
      <c r="AC40" s="560"/>
    </row>
    <row r="41" spans="1:29" ht="20.100000000000001" customHeight="1" x14ac:dyDescent="0.25">
      <c r="A41" s="9"/>
      <c r="B41" s="121">
        <v>8.17</v>
      </c>
      <c r="C41" s="467" t="s">
        <v>285</v>
      </c>
      <c r="D41" s="467"/>
      <c r="E41" s="467"/>
      <c r="F41" s="467"/>
      <c r="G41" s="467"/>
      <c r="H41" s="467"/>
      <c r="I41" s="467"/>
      <c r="J41" s="467"/>
      <c r="K41" s="467"/>
      <c r="L41" s="467"/>
      <c r="M41" s="467"/>
      <c r="N41" s="467"/>
      <c r="O41" s="467"/>
      <c r="P41" s="467"/>
      <c r="Q41" s="467"/>
      <c r="R41" s="467"/>
      <c r="S41" s="467"/>
      <c r="T41" s="468"/>
      <c r="U41" s="347"/>
      <c r="V41" s="561"/>
      <c r="W41" s="561"/>
      <c r="X41" s="381"/>
      <c r="Y41" s="428"/>
      <c r="Z41" s="428"/>
      <c r="AA41" s="428"/>
      <c r="AB41" s="428"/>
      <c r="AC41" s="428"/>
    </row>
    <row r="42" spans="1:29" ht="20.100000000000001" customHeight="1" x14ac:dyDescent="0.25">
      <c r="A42" s="9"/>
      <c r="B42" s="122">
        <v>8.18</v>
      </c>
      <c r="C42" s="465" t="s">
        <v>286</v>
      </c>
      <c r="D42" s="465"/>
      <c r="E42" s="465"/>
      <c r="F42" s="465"/>
      <c r="G42" s="465"/>
      <c r="H42" s="465"/>
      <c r="I42" s="465"/>
      <c r="J42" s="465"/>
      <c r="K42" s="465"/>
      <c r="L42" s="465"/>
      <c r="M42" s="465"/>
      <c r="N42" s="465"/>
      <c r="O42" s="465"/>
      <c r="P42" s="465"/>
      <c r="Q42" s="465"/>
      <c r="R42" s="465"/>
      <c r="S42" s="465"/>
      <c r="T42" s="559"/>
      <c r="U42" s="561"/>
      <c r="V42" s="561"/>
      <c r="W42" s="561"/>
      <c r="X42" s="381"/>
      <c r="Y42" s="428"/>
      <c r="Z42" s="428"/>
      <c r="AA42" s="428"/>
      <c r="AB42" s="428"/>
      <c r="AC42" s="428"/>
    </row>
    <row r="43" spans="1:29" ht="10.15" customHeight="1" x14ac:dyDescent="0.25"/>
    <row r="44" spans="1:29" ht="22.15" customHeight="1" x14ac:dyDescent="0.25">
      <c r="A44" s="9"/>
      <c r="B44" s="389" t="s">
        <v>287</v>
      </c>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row>
    <row r="45" spans="1:29" x14ac:dyDescent="0.25">
      <c r="A45" s="9"/>
      <c r="B45" s="567"/>
      <c r="C45" s="568"/>
      <c r="D45" s="568"/>
      <c r="E45" s="568"/>
      <c r="F45" s="568"/>
      <c r="G45" s="568"/>
      <c r="H45" s="569"/>
      <c r="I45" s="574">
        <v>8.19</v>
      </c>
      <c r="J45" s="575"/>
      <c r="K45" s="576">
        <v>8.1999999999999993</v>
      </c>
      <c r="L45" s="577"/>
      <c r="M45" s="578">
        <v>8.2100000000000009</v>
      </c>
      <c r="N45" s="579"/>
      <c r="O45" s="580"/>
      <c r="P45" s="581">
        <v>8.2200000000000006</v>
      </c>
      <c r="Q45" s="582"/>
      <c r="R45" s="582"/>
      <c r="S45" s="583"/>
      <c r="T45" s="576">
        <v>8.23</v>
      </c>
      <c r="U45" s="576"/>
      <c r="V45" s="576"/>
      <c r="W45" s="577"/>
      <c r="X45" s="579">
        <v>8.24</v>
      </c>
      <c r="Y45" s="579"/>
      <c r="Z45" s="580"/>
      <c r="AA45" s="584">
        <v>8.25</v>
      </c>
      <c r="AB45" s="584"/>
      <c r="AC45" s="585"/>
    </row>
    <row r="46" spans="1:29" x14ac:dyDescent="0.25">
      <c r="A46" s="9"/>
      <c r="B46" s="570"/>
      <c r="C46" s="500"/>
      <c r="D46" s="500"/>
      <c r="E46" s="500"/>
      <c r="F46" s="500"/>
      <c r="G46" s="500"/>
      <c r="H46" s="501"/>
      <c r="I46" s="512" t="s">
        <v>262</v>
      </c>
      <c r="J46" s="513"/>
      <c r="K46" s="519" t="s">
        <v>226</v>
      </c>
      <c r="L46" s="513"/>
      <c r="M46" s="512" t="s">
        <v>263</v>
      </c>
      <c r="N46" s="519"/>
      <c r="O46" s="513"/>
      <c r="P46" s="512" t="s">
        <v>288</v>
      </c>
      <c r="Q46" s="519"/>
      <c r="R46" s="519"/>
      <c r="S46" s="513"/>
      <c r="T46" s="519" t="str">
        <f>CONCATENATE("Was this item already owned by the MOH, or borrowed, rented or purchased especially for the campaign?")</f>
        <v>Was this item already owned by the MOH, or borrowed, rented or purchased especially for the campaign?</v>
      </c>
      <c r="U46" s="519"/>
      <c r="V46" s="519"/>
      <c r="W46" s="513"/>
      <c r="X46" s="519" t="str">
        <f>CONCATENATE("Specify which entity (e.g. MOH, Education Ministry) or donor/partner purchased, donated, lent, or rented the equipment")</f>
        <v>Specify which entity (e.g. MOH, Education Ministry) or donor/partner purchased, donated, lent, or rented the equipment</v>
      </c>
      <c r="Y46" s="519"/>
      <c r="Z46" s="513"/>
      <c r="AA46" s="519" t="str">
        <f>CONCATENATE("How much was spent to purchase or rent this equipment? (in ",'0a. Country information'!R10,")")</f>
        <v>How much was spent to purchase or rent this equipment? (in )</v>
      </c>
      <c r="AB46" s="519"/>
      <c r="AC46" s="513"/>
    </row>
    <row r="47" spans="1:29" x14ac:dyDescent="0.25">
      <c r="A47" s="9"/>
      <c r="B47" s="570"/>
      <c r="C47" s="500"/>
      <c r="D47" s="500"/>
      <c r="E47" s="500"/>
      <c r="F47" s="500"/>
      <c r="G47" s="500"/>
      <c r="H47" s="501"/>
      <c r="I47" s="512"/>
      <c r="J47" s="513"/>
      <c r="K47" s="519"/>
      <c r="L47" s="513"/>
      <c r="M47" s="512"/>
      <c r="N47" s="519"/>
      <c r="O47" s="513"/>
      <c r="P47" s="512"/>
      <c r="Q47" s="519"/>
      <c r="R47" s="519"/>
      <c r="S47" s="513"/>
      <c r="T47" s="519"/>
      <c r="U47" s="519"/>
      <c r="V47" s="519"/>
      <c r="W47" s="513"/>
      <c r="X47" s="519"/>
      <c r="Y47" s="519"/>
      <c r="Z47" s="513"/>
      <c r="AA47" s="519"/>
      <c r="AB47" s="519"/>
      <c r="AC47" s="513"/>
    </row>
    <row r="48" spans="1:29" ht="27.6" customHeight="1" x14ac:dyDescent="0.25">
      <c r="A48" s="9"/>
      <c r="B48" s="571"/>
      <c r="C48" s="572"/>
      <c r="D48" s="572"/>
      <c r="E48" s="572"/>
      <c r="F48" s="572"/>
      <c r="G48" s="572"/>
      <c r="H48" s="573"/>
      <c r="I48" s="514"/>
      <c r="J48" s="515"/>
      <c r="K48" s="519"/>
      <c r="L48" s="513"/>
      <c r="M48" s="512"/>
      <c r="N48" s="519"/>
      <c r="O48" s="513"/>
      <c r="P48" s="514"/>
      <c r="Q48" s="520"/>
      <c r="R48" s="520"/>
      <c r="S48" s="515"/>
      <c r="T48" s="520"/>
      <c r="U48" s="520"/>
      <c r="V48" s="520"/>
      <c r="W48" s="515"/>
      <c r="X48" s="519"/>
      <c r="Y48" s="519"/>
      <c r="Z48" s="513"/>
      <c r="AA48" s="519"/>
      <c r="AB48" s="519"/>
      <c r="AC48" s="513"/>
    </row>
    <row r="49" spans="1:30" ht="20.100000000000001" customHeight="1" x14ac:dyDescent="0.25">
      <c r="B49" s="118" t="s">
        <v>42</v>
      </c>
      <c r="C49" s="586" t="s">
        <v>289</v>
      </c>
      <c r="D49" s="586"/>
      <c r="E49" s="586"/>
      <c r="F49" s="586"/>
      <c r="G49" s="586"/>
      <c r="H49" s="586"/>
      <c r="I49" s="561"/>
      <c r="J49" s="561"/>
      <c r="K49" s="428"/>
      <c r="L49" s="428"/>
      <c r="M49" s="587"/>
      <c r="N49" s="587"/>
      <c r="O49" s="587"/>
      <c r="P49" s="428"/>
      <c r="Q49" s="428"/>
      <c r="R49" s="428"/>
      <c r="S49" s="428"/>
      <c r="T49" s="588"/>
      <c r="U49" s="589"/>
      <c r="V49" s="589"/>
      <c r="W49" s="590"/>
      <c r="X49" s="428"/>
      <c r="Y49" s="428"/>
      <c r="Z49" s="428"/>
      <c r="AA49" s="560"/>
      <c r="AB49" s="560"/>
      <c r="AC49" s="560"/>
    </row>
    <row r="50" spans="1:30" ht="20.100000000000001" customHeight="1" x14ac:dyDescent="0.25">
      <c r="B50" s="118" t="s">
        <v>44</v>
      </c>
      <c r="C50" s="586" t="s">
        <v>290</v>
      </c>
      <c r="D50" s="586"/>
      <c r="E50" s="586"/>
      <c r="F50" s="586"/>
      <c r="G50" s="586"/>
      <c r="H50" s="586"/>
      <c r="I50" s="561"/>
      <c r="J50" s="561"/>
      <c r="K50" s="381"/>
      <c r="L50" s="428"/>
      <c r="M50" s="587"/>
      <c r="N50" s="587"/>
      <c r="O50" s="587"/>
      <c r="P50" s="428"/>
      <c r="Q50" s="428"/>
      <c r="R50" s="428"/>
      <c r="S50" s="428"/>
      <c r="T50" s="588"/>
      <c r="U50" s="589"/>
      <c r="V50" s="589"/>
      <c r="W50" s="590"/>
      <c r="X50" s="428"/>
      <c r="Y50" s="428"/>
      <c r="Z50" s="428"/>
      <c r="AA50" s="560"/>
      <c r="AB50" s="560"/>
      <c r="AC50" s="560"/>
    </row>
    <row r="51" spans="1:30" ht="20.100000000000001" customHeight="1" x14ac:dyDescent="0.25">
      <c r="B51" s="118" t="s">
        <v>45</v>
      </c>
      <c r="C51" s="586" t="s">
        <v>291</v>
      </c>
      <c r="D51" s="586"/>
      <c r="E51" s="586"/>
      <c r="F51" s="586"/>
      <c r="G51" s="586"/>
      <c r="H51" s="586"/>
      <c r="I51" s="561"/>
      <c r="J51" s="561"/>
      <c r="K51" s="428"/>
      <c r="L51" s="428"/>
      <c r="M51" s="587"/>
      <c r="N51" s="587"/>
      <c r="O51" s="587"/>
      <c r="P51" s="428"/>
      <c r="Q51" s="428"/>
      <c r="R51" s="428"/>
      <c r="S51" s="428"/>
      <c r="T51" s="588"/>
      <c r="U51" s="589"/>
      <c r="V51" s="589"/>
      <c r="W51" s="590"/>
      <c r="X51" s="428"/>
      <c r="Y51" s="428"/>
      <c r="Z51" s="428"/>
      <c r="AA51" s="560"/>
      <c r="AB51" s="560"/>
      <c r="AC51" s="560"/>
    </row>
    <row r="52" spans="1:30" ht="20.100000000000001" customHeight="1" x14ac:dyDescent="0.25">
      <c r="B52" s="118" t="s">
        <v>46</v>
      </c>
      <c r="C52" s="586" t="s">
        <v>292</v>
      </c>
      <c r="D52" s="586"/>
      <c r="E52" s="586"/>
      <c r="F52" s="586"/>
      <c r="G52" s="586"/>
      <c r="H52" s="586"/>
      <c r="I52" s="561"/>
      <c r="J52" s="561"/>
      <c r="K52" s="428"/>
      <c r="L52" s="428"/>
      <c r="M52" s="587"/>
      <c r="N52" s="587"/>
      <c r="O52" s="587"/>
      <c r="P52" s="428"/>
      <c r="Q52" s="428"/>
      <c r="R52" s="428"/>
      <c r="S52" s="428"/>
      <c r="T52" s="588"/>
      <c r="U52" s="589"/>
      <c r="V52" s="589"/>
      <c r="W52" s="590"/>
      <c r="X52" s="381"/>
      <c r="Y52" s="428"/>
      <c r="Z52" s="428"/>
      <c r="AA52" s="560"/>
      <c r="AB52" s="560"/>
      <c r="AC52" s="560"/>
    </row>
    <row r="53" spans="1:30" ht="20.100000000000001" customHeight="1" x14ac:dyDescent="0.25">
      <c r="B53" s="118" t="s">
        <v>47</v>
      </c>
      <c r="C53" s="586" t="s">
        <v>293</v>
      </c>
      <c r="D53" s="586"/>
      <c r="E53" s="586"/>
      <c r="F53" s="586"/>
      <c r="G53" s="586"/>
      <c r="H53" s="586"/>
      <c r="I53" s="561"/>
      <c r="J53" s="561"/>
      <c r="K53" s="428"/>
      <c r="L53" s="428"/>
      <c r="M53" s="587"/>
      <c r="N53" s="587"/>
      <c r="O53" s="587"/>
      <c r="P53" s="428"/>
      <c r="Q53" s="428"/>
      <c r="R53" s="428"/>
      <c r="S53" s="428"/>
      <c r="T53" s="588"/>
      <c r="U53" s="589"/>
      <c r="V53" s="589"/>
      <c r="W53" s="590"/>
      <c r="X53" s="381"/>
      <c r="Y53" s="428"/>
      <c r="Z53" s="428"/>
      <c r="AA53" s="560"/>
      <c r="AB53" s="560"/>
      <c r="AC53" s="560"/>
    </row>
    <row r="54" spans="1:30" ht="20.100000000000001" customHeight="1" x14ac:dyDescent="0.25">
      <c r="B54" s="118" t="s">
        <v>53</v>
      </c>
      <c r="C54" s="586" t="s">
        <v>294</v>
      </c>
      <c r="D54" s="586"/>
      <c r="E54" s="586"/>
      <c r="F54" s="586"/>
      <c r="G54" s="586"/>
      <c r="H54" s="586"/>
      <c r="I54" s="561"/>
      <c r="J54" s="561"/>
      <c r="K54" s="428"/>
      <c r="L54" s="428"/>
      <c r="M54" s="587"/>
      <c r="N54" s="587"/>
      <c r="O54" s="587"/>
      <c r="P54" s="428"/>
      <c r="Q54" s="428"/>
      <c r="R54" s="428"/>
      <c r="S54" s="428"/>
      <c r="T54" s="588"/>
      <c r="U54" s="589"/>
      <c r="V54" s="589"/>
      <c r="W54" s="590"/>
      <c r="X54" s="428"/>
      <c r="Y54" s="428"/>
      <c r="Z54" s="428"/>
      <c r="AA54" s="560"/>
      <c r="AB54" s="560"/>
      <c r="AC54" s="560"/>
    </row>
    <row r="55" spans="1:30" ht="20.100000000000001" customHeight="1" x14ac:dyDescent="0.25">
      <c r="B55" s="118" t="s">
        <v>54</v>
      </c>
      <c r="C55" s="586" t="s">
        <v>295</v>
      </c>
      <c r="D55" s="586"/>
      <c r="E55" s="586"/>
      <c r="F55" s="586"/>
      <c r="G55" s="586"/>
      <c r="H55" s="586"/>
      <c r="I55" s="561"/>
      <c r="J55" s="561"/>
      <c r="K55" s="428"/>
      <c r="L55" s="428"/>
      <c r="M55" s="587"/>
      <c r="N55" s="587"/>
      <c r="O55" s="587"/>
      <c r="P55" s="428"/>
      <c r="Q55" s="428"/>
      <c r="R55" s="428"/>
      <c r="S55" s="428"/>
      <c r="T55" s="588"/>
      <c r="U55" s="589"/>
      <c r="V55" s="589"/>
      <c r="W55" s="590"/>
      <c r="X55" s="428"/>
      <c r="Y55" s="428"/>
      <c r="Z55" s="428"/>
      <c r="AA55" s="560"/>
      <c r="AB55" s="560"/>
      <c r="AC55" s="560"/>
    </row>
    <row r="56" spans="1:30" ht="20.100000000000001" customHeight="1" x14ac:dyDescent="0.25">
      <c r="B56" s="118" t="s">
        <v>55</v>
      </c>
      <c r="C56" s="586" t="s">
        <v>296</v>
      </c>
      <c r="D56" s="586"/>
      <c r="E56" s="586"/>
      <c r="F56" s="586"/>
      <c r="G56" s="586"/>
      <c r="H56" s="586"/>
      <c r="I56" s="561"/>
      <c r="J56" s="561"/>
      <c r="K56" s="428"/>
      <c r="L56" s="428"/>
      <c r="M56" s="587"/>
      <c r="N56" s="587"/>
      <c r="O56" s="587"/>
      <c r="P56" s="428"/>
      <c r="Q56" s="428"/>
      <c r="R56" s="428"/>
      <c r="S56" s="428"/>
      <c r="T56" s="588"/>
      <c r="U56" s="589"/>
      <c r="V56" s="589"/>
      <c r="W56" s="590"/>
      <c r="X56" s="428"/>
      <c r="Y56" s="428"/>
      <c r="Z56" s="428"/>
      <c r="AA56" s="560"/>
      <c r="AB56" s="560"/>
      <c r="AC56" s="560"/>
    </row>
    <row r="57" spans="1:30" ht="20.100000000000001" customHeight="1" x14ac:dyDescent="0.25">
      <c r="B57" s="118" t="s">
        <v>56</v>
      </c>
      <c r="C57" s="586" t="s">
        <v>297</v>
      </c>
      <c r="D57" s="586"/>
      <c r="E57" s="586"/>
      <c r="F57" s="586"/>
      <c r="G57" s="586"/>
      <c r="H57" s="586"/>
      <c r="I57" s="561"/>
      <c r="J57" s="561"/>
      <c r="K57" s="428"/>
      <c r="L57" s="428"/>
      <c r="M57" s="587"/>
      <c r="N57" s="587"/>
      <c r="O57" s="587"/>
      <c r="P57" s="428"/>
      <c r="Q57" s="428"/>
      <c r="R57" s="428"/>
      <c r="S57" s="428"/>
      <c r="T57" s="588"/>
      <c r="U57" s="589"/>
      <c r="V57" s="589"/>
      <c r="W57" s="590"/>
      <c r="X57" s="428"/>
      <c r="Y57" s="428"/>
      <c r="Z57" s="428"/>
      <c r="AA57" s="560"/>
      <c r="AB57" s="560"/>
      <c r="AC57" s="560"/>
    </row>
    <row r="58" spans="1:30" ht="10.15" customHeight="1" x14ac:dyDescent="0.25"/>
    <row r="59" spans="1:30" ht="22.15" customHeight="1" x14ac:dyDescent="0.25">
      <c r="A59" s="60"/>
      <c r="B59" s="228" t="s">
        <v>298</v>
      </c>
      <c r="C59" s="228"/>
      <c r="D59" s="228"/>
      <c r="E59" s="228"/>
      <c r="F59" s="228"/>
      <c r="G59" s="228"/>
      <c r="H59" s="228"/>
      <c r="I59" s="228"/>
      <c r="J59" s="228"/>
      <c r="K59" s="228"/>
      <c r="L59" s="228"/>
      <c r="M59" s="228"/>
      <c r="N59" s="228"/>
      <c r="O59" s="228"/>
      <c r="P59" s="228"/>
      <c r="Q59" s="228"/>
      <c r="R59" s="228"/>
      <c r="S59" s="123"/>
      <c r="AD59" s="60"/>
    </row>
    <row r="60" spans="1:30" ht="20.100000000000001" customHeight="1" x14ac:dyDescent="0.25">
      <c r="B60" s="18">
        <v>8.26</v>
      </c>
      <c r="C60" s="237" t="str">
        <f>CONCATENATE("How much was spent in total for each of the following categories? (in ",'0a. Country information'!R10,")")</f>
        <v>How much was spent in total for each of the following categories? (in )</v>
      </c>
      <c r="D60" s="237"/>
      <c r="E60" s="237"/>
      <c r="F60" s="237"/>
      <c r="G60" s="237"/>
      <c r="H60" s="237"/>
      <c r="I60" s="237"/>
      <c r="J60" s="237"/>
      <c r="K60" s="237"/>
      <c r="L60" s="237"/>
      <c r="M60" s="237"/>
      <c r="N60" s="237"/>
      <c r="O60" s="237"/>
      <c r="P60" s="237"/>
      <c r="Q60" s="237"/>
      <c r="R60" s="238"/>
    </row>
    <row r="61" spans="1:30" ht="20.100000000000001" customHeight="1" x14ac:dyDescent="0.25">
      <c r="B61" s="14" t="s">
        <v>42</v>
      </c>
      <c r="C61" s="319" t="s">
        <v>299</v>
      </c>
      <c r="D61" s="319"/>
      <c r="E61" s="319"/>
      <c r="F61" s="319"/>
      <c r="G61" s="319"/>
      <c r="H61" s="319"/>
      <c r="I61" s="319"/>
      <c r="J61" s="319"/>
      <c r="K61" s="319"/>
      <c r="L61" s="319"/>
      <c r="M61" s="319"/>
      <c r="N61" s="319"/>
      <c r="O61" s="320"/>
      <c r="P61" s="591"/>
      <c r="Q61" s="592"/>
      <c r="R61" s="593"/>
    </row>
    <row r="62" spans="1:30" ht="20.100000000000001" customHeight="1" x14ac:dyDescent="0.25">
      <c r="B62" s="14" t="s">
        <v>568</v>
      </c>
      <c r="C62" s="237" t="s">
        <v>564</v>
      </c>
      <c r="D62" s="237"/>
      <c r="E62" s="237"/>
      <c r="F62" s="237"/>
      <c r="G62" s="237"/>
      <c r="H62" s="237"/>
      <c r="I62" s="237"/>
      <c r="J62" s="237"/>
      <c r="K62" s="237"/>
      <c r="L62" s="237"/>
      <c r="M62" s="237"/>
      <c r="N62" s="237"/>
      <c r="O62" s="238"/>
      <c r="P62" s="591"/>
      <c r="Q62" s="592"/>
      <c r="R62" s="593"/>
    </row>
    <row r="63" spans="1:30" ht="20.100000000000001" customHeight="1" x14ac:dyDescent="0.25">
      <c r="B63" s="191" t="s">
        <v>569</v>
      </c>
      <c r="C63" s="237" t="s">
        <v>565</v>
      </c>
      <c r="D63" s="237"/>
      <c r="E63" s="237"/>
      <c r="F63" s="237"/>
      <c r="G63" s="237"/>
      <c r="H63" s="237"/>
      <c r="I63" s="237"/>
      <c r="J63" s="237"/>
      <c r="K63" s="237"/>
      <c r="L63" s="237"/>
      <c r="M63" s="237"/>
      <c r="N63" s="237"/>
      <c r="O63" s="238"/>
      <c r="P63" s="591"/>
      <c r="Q63" s="592"/>
      <c r="R63" s="593"/>
    </row>
    <row r="64" spans="1:30" ht="20.100000000000001" customHeight="1" x14ac:dyDescent="0.25">
      <c r="B64" s="191" t="s">
        <v>570</v>
      </c>
      <c r="C64" s="237" t="s">
        <v>566</v>
      </c>
      <c r="D64" s="237"/>
      <c r="E64" s="237"/>
      <c r="F64" s="237"/>
      <c r="G64" s="237"/>
      <c r="H64" s="237"/>
      <c r="I64" s="237"/>
      <c r="J64" s="237"/>
      <c r="K64" s="237"/>
      <c r="L64" s="237"/>
      <c r="M64" s="237"/>
      <c r="N64" s="237"/>
      <c r="O64" s="238"/>
      <c r="P64" s="591"/>
      <c r="Q64" s="592"/>
      <c r="R64" s="593"/>
    </row>
    <row r="65" spans="1:30" ht="20.100000000000001" customHeight="1" x14ac:dyDescent="0.25">
      <c r="B65" s="191" t="s">
        <v>571</v>
      </c>
      <c r="C65" s="237" t="s">
        <v>567</v>
      </c>
      <c r="D65" s="237"/>
      <c r="E65" s="237"/>
      <c r="F65" s="237"/>
      <c r="G65" s="237"/>
      <c r="H65" s="237"/>
      <c r="I65" s="237"/>
      <c r="J65" s="237"/>
      <c r="K65" s="237"/>
      <c r="L65" s="237"/>
      <c r="M65" s="237"/>
      <c r="N65" s="237"/>
      <c r="O65" s="238"/>
      <c r="P65" s="591"/>
      <c r="Q65" s="592"/>
      <c r="R65" s="593"/>
    </row>
    <row r="66" spans="1:30" ht="10.15" customHeight="1" x14ac:dyDescent="0.25"/>
    <row r="67" spans="1:30" ht="22.15" customHeight="1" x14ac:dyDescent="0.25">
      <c r="A67" s="60"/>
      <c r="B67" s="61" t="s">
        <v>300</v>
      </c>
      <c r="C67" s="61"/>
      <c r="D67" s="61"/>
      <c r="E67" s="61"/>
      <c r="F67" s="61"/>
      <c r="G67" s="61"/>
      <c r="H67" s="61"/>
      <c r="I67" s="61"/>
      <c r="J67" s="61"/>
      <c r="K67" s="61"/>
      <c r="L67" s="61"/>
      <c r="M67" s="61"/>
      <c r="N67" s="61" t="s">
        <v>301</v>
      </c>
      <c r="O67" s="371" t="s">
        <v>144</v>
      </c>
      <c r="P67" s="371"/>
      <c r="Q67" s="371"/>
      <c r="R67" s="371"/>
      <c r="S67" s="371"/>
      <c r="T67" s="371" t="s">
        <v>145</v>
      </c>
      <c r="U67" s="371"/>
      <c r="V67" s="371"/>
      <c r="W67" s="371"/>
      <c r="X67" s="371" t="s">
        <v>146</v>
      </c>
      <c r="Y67" s="371"/>
      <c r="Z67" s="371" t="s">
        <v>147</v>
      </c>
      <c r="AA67" s="371"/>
      <c r="AB67" s="371"/>
      <c r="AC67" s="371"/>
      <c r="AD67" s="60"/>
    </row>
    <row r="68" spans="1:30" ht="24" customHeight="1" x14ac:dyDescent="0.25">
      <c r="A68" s="11"/>
      <c r="B68" s="372">
        <v>8.27</v>
      </c>
      <c r="C68" s="329" t="s">
        <v>302</v>
      </c>
      <c r="D68" s="329"/>
      <c r="E68" s="329"/>
      <c r="F68" s="329"/>
      <c r="G68" s="329"/>
      <c r="H68" s="329"/>
      <c r="I68" s="329"/>
      <c r="J68" s="330"/>
      <c r="K68" s="62" t="s">
        <v>42</v>
      </c>
      <c r="L68" s="397" t="str">
        <f>CONCATENATE("Amount (in ",'0a. Country information'!R10,")")</f>
        <v>Amount (in )</v>
      </c>
      <c r="M68" s="397"/>
      <c r="N68" s="398"/>
      <c r="O68" s="438"/>
      <c r="P68" s="439"/>
      <c r="Q68" s="439"/>
      <c r="R68" s="439"/>
      <c r="S68" s="440"/>
      <c r="T68" s="438"/>
      <c r="U68" s="439"/>
      <c r="V68" s="439"/>
      <c r="W68" s="440"/>
      <c r="X68" s="438"/>
      <c r="Y68" s="440"/>
      <c r="Z68" s="447"/>
      <c r="AA68" s="448"/>
      <c r="AB68" s="448"/>
      <c r="AC68" s="449"/>
      <c r="AD68" s="11"/>
    </row>
    <row r="69" spans="1:30" ht="29.45" customHeight="1" x14ac:dyDescent="0.25">
      <c r="A69" s="11"/>
      <c r="B69" s="373"/>
      <c r="C69" s="331"/>
      <c r="D69" s="331"/>
      <c r="E69" s="331"/>
      <c r="F69" s="331"/>
      <c r="G69" s="331"/>
      <c r="H69" s="331"/>
      <c r="I69" s="331"/>
      <c r="J69" s="332"/>
      <c r="K69" s="17" t="s">
        <v>44</v>
      </c>
      <c r="L69" s="397" t="s">
        <v>150</v>
      </c>
      <c r="M69" s="397"/>
      <c r="N69" s="398"/>
      <c r="O69" s="441"/>
      <c r="P69" s="442"/>
      <c r="Q69" s="442"/>
      <c r="R69" s="442"/>
      <c r="S69" s="443"/>
      <c r="T69" s="441"/>
      <c r="U69" s="442"/>
      <c r="V69" s="442"/>
      <c r="W69" s="443"/>
      <c r="X69" s="441"/>
      <c r="Y69" s="443"/>
      <c r="Z69" s="441"/>
      <c r="AA69" s="442"/>
      <c r="AB69" s="442"/>
      <c r="AC69" s="443"/>
      <c r="AD69" s="11"/>
    </row>
    <row r="70" spans="1:30" ht="24" customHeight="1" x14ac:dyDescent="0.25">
      <c r="A70" s="11"/>
      <c r="B70" s="378">
        <v>8.2799999999999994</v>
      </c>
      <c r="C70" s="379" t="s">
        <v>303</v>
      </c>
      <c r="D70" s="379"/>
      <c r="E70" s="379"/>
      <c r="F70" s="379"/>
      <c r="G70" s="379"/>
      <c r="H70" s="379"/>
      <c r="I70" s="379"/>
      <c r="J70" s="380"/>
      <c r="K70" s="62" t="s">
        <v>42</v>
      </c>
      <c r="L70" s="397" t="s">
        <v>152</v>
      </c>
      <c r="M70" s="397"/>
      <c r="N70" s="398"/>
      <c r="O70" s="447"/>
      <c r="P70" s="448"/>
      <c r="Q70" s="448"/>
      <c r="R70" s="448"/>
      <c r="S70" s="449"/>
      <c r="T70" s="447"/>
      <c r="U70" s="448"/>
      <c r="V70" s="448"/>
      <c r="W70" s="449"/>
      <c r="X70" s="447"/>
      <c r="Y70" s="449"/>
      <c r="Z70" s="447"/>
      <c r="AA70" s="448"/>
      <c r="AB70" s="448"/>
      <c r="AC70" s="449"/>
      <c r="AD70" s="11"/>
    </row>
    <row r="71" spans="1:30" ht="24" customHeight="1" x14ac:dyDescent="0.25">
      <c r="A71" s="11"/>
      <c r="B71" s="373"/>
      <c r="C71" s="331"/>
      <c r="D71" s="331"/>
      <c r="E71" s="331"/>
      <c r="F71" s="331"/>
      <c r="G71" s="331"/>
      <c r="H71" s="331"/>
      <c r="I71" s="331"/>
      <c r="J71" s="332"/>
      <c r="K71" s="17" t="s">
        <v>44</v>
      </c>
      <c r="L71" s="397" t="s">
        <v>153</v>
      </c>
      <c r="M71" s="397"/>
      <c r="N71" s="398"/>
      <c r="O71" s="441"/>
      <c r="P71" s="442"/>
      <c r="Q71" s="442"/>
      <c r="R71" s="442"/>
      <c r="S71" s="443"/>
      <c r="T71" s="441"/>
      <c r="U71" s="442"/>
      <c r="V71" s="442"/>
      <c r="W71" s="443"/>
      <c r="X71" s="441"/>
      <c r="Y71" s="443"/>
      <c r="Z71" s="441"/>
      <c r="AA71" s="442"/>
      <c r="AB71" s="442"/>
      <c r="AC71" s="443"/>
      <c r="AD71" s="11"/>
    </row>
    <row r="72" spans="1:30" ht="10.15" customHeight="1" x14ac:dyDescent="0.25"/>
    <row r="73" spans="1:30" ht="22.15" customHeight="1" x14ac:dyDescent="0.25">
      <c r="A73" s="60"/>
      <c r="B73" s="228" t="s">
        <v>211</v>
      </c>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60"/>
    </row>
    <row r="74" spans="1:30" x14ac:dyDescent="0.25">
      <c r="B74" s="338"/>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40"/>
    </row>
    <row r="75" spans="1:30" ht="72" customHeight="1" x14ac:dyDescent="0.25">
      <c r="B75" s="341"/>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3"/>
    </row>
  </sheetData>
  <mergeCells count="295">
    <mergeCell ref="B73:AC73"/>
    <mergeCell ref="B74:AC75"/>
    <mergeCell ref="Z70:AC70"/>
    <mergeCell ref="L71:N71"/>
    <mergeCell ref="O71:S71"/>
    <mergeCell ref="T71:W71"/>
    <mergeCell ref="X71:Y71"/>
    <mergeCell ref="Z71:AC71"/>
    <mergeCell ref="B70:B71"/>
    <mergeCell ref="C70:J71"/>
    <mergeCell ref="L70:N70"/>
    <mergeCell ref="O70:S70"/>
    <mergeCell ref="T70:W70"/>
    <mergeCell ref="X70:Y70"/>
    <mergeCell ref="Z68:AC68"/>
    <mergeCell ref="L69:N69"/>
    <mergeCell ref="O69:S69"/>
    <mergeCell ref="T69:W69"/>
    <mergeCell ref="X69:Y69"/>
    <mergeCell ref="Z69:AC69"/>
    <mergeCell ref="B68:B69"/>
    <mergeCell ref="C68:J69"/>
    <mergeCell ref="L68:N68"/>
    <mergeCell ref="O68:S68"/>
    <mergeCell ref="T68:W68"/>
    <mergeCell ref="X68:Y68"/>
    <mergeCell ref="C62:O62"/>
    <mergeCell ref="P62:R62"/>
    <mergeCell ref="O67:S67"/>
    <mergeCell ref="T67:W67"/>
    <mergeCell ref="X67:Y67"/>
    <mergeCell ref="Z67:AC67"/>
    <mergeCell ref="X57:Z57"/>
    <mergeCell ref="AA57:AC57"/>
    <mergeCell ref="B59:R59"/>
    <mergeCell ref="C60:R60"/>
    <mergeCell ref="C61:O61"/>
    <mergeCell ref="P61:R61"/>
    <mergeCell ref="C57:H57"/>
    <mergeCell ref="I57:J57"/>
    <mergeCell ref="K57:L57"/>
    <mergeCell ref="M57:O57"/>
    <mergeCell ref="P57:S57"/>
    <mergeCell ref="T57:W57"/>
    <mergeCell ref="C63:O63"/>
    <mergeCell ref="C64:O64"/>
    <mergeCell ref="C65:O65"/>
    <mergeCell ref="P63:R63"/>
    <mergeCell ref="P64:R64"/>
    <mergeCell ref="P65:R65"/>
    <mergeCell ref="X55:Z55"/>
    <mergeCell ref="AA55:AC55"/>
    <mergeCell ref="C56:H56"/>
    <mergeCell ref="I56:J56"/>
    <mergeCell ref="K56:L56"/>
    <mergeCell ref="M56:O56"/>
    <mergeCell ref="P56:S56"/>
    <mergeCell ref="T56:W56"/>
    <mergeCell ref="X56:Z56"/>
    <mergeCell ref="AA56:AC56"/>
    <mergeCell ref="C55:H55"/>
    <mergeCell ref="I55:J55"/>
    <mergeCell ref="K55:L55"/>
    <mergeCell ref="M55:O55"/>
    <mergeCell ref="P55:S55"/>
    <mergeCell ref="T55:W55"/>
    <mergeCell ref="X53:Z53"/>
    <mergeCell ref="AA53:AC53"/>
    <mergeCell ref="C54:H54"/>
    <mergeCell ref="I54:J54"/>
    <mergeCell ref="K54:L54"/>
    <mergeCell ref="M54:O54"/>
    <mergeCell ref="P54:S54"/>
    <mergeCell ref="T54:W54"/>
    <mergeCell ref="X54:Z54"/>
    <mergeCell ref="AA54:AC54"/>
    <mergeCell ref="C53:H53"/>
    <mergeCell ref="I53:J53"/>
    <mergeCell ref="K53:L53"/>
    <mergeCell ref="M53:O53"/>
    <mergeCell ref="P53:S53"/>
    <mergeCell ref="T53:W53"/>
    <mergeCell ref="X51:Z51"/>
    <mergeCell ref="AA51:AC51"/>
    <mergeCell ref="C52:H52"/>
    <mergeCell ref="I52:J52"/>
    <mergeCell ref="K52:L52"/>
    <mergeCell ref="M52:O52"/>
    <mergeCell ref="P52:S52"/>
    <mergeCell ref="T52:W52"/>
    <mergeCell ref="X52:Z52"/>
    <mergeCell ref="AA52:AC52"/>
    <mergeCell ref="C51:H51"/>
    <mergeCell ref="I51:J51"/>
    <mergeCell ref="K51:L51"/>
    <mergeCell ref="M51:O51"/>
    <mergeCell ref="P51:S51"/>
    <mergeCell ref="T51:W51"/>
    <mergeCell ref="X49:Z49"/>
    <mergeCell ref="AA49:AC49"/>
    <mergeCell ref="C50:H50"/>
    <mergeCell ref="I50:J50"/>
    <mergeCell ref="K50:L50"/>
    <mergeCell ref="M50:O50"/>
    <mergeCell ref="P50:S50"/>
    <mergeCell ref="T50:W50"/>
    <mergeCell ref="X50:Z50"/>
    <mergeCell ref="AA50:AC50"/>
    <mergeCell ref="C49:H49"/>
    <mergeCell ref="I49:J49"/>
    <mergeCell ref="K49:L49"/>
    <mergeCell ref="M49:O49"/>
    <mergeCell ref="P49:S49"/>
    <mergeCell ref="T49:W49"/>
    <mergeCell ref="C42:T42"/>
    <mergeCell ref="U42:W42"/>
    <mergeCell ref="X42:Z42"/>
    <mergeCell ref="AA42:AC42"/>
    <mergeCell ref="B44:AC44"/>
    <mergeCell ref="B45:H48"/>
    <mergeCell ref="I45:J45"/>
    <mergeCell ref="K45:L45"/>
    <mergeCell ref="M45:O45"/>
    <mergeCell ref="P45:S45"/>
    <mergeCell ref="T45:W45"/>
    <mergeCell ref="X45:Z45"/>
    <mergeCell ref="AA45:AC45"/>
    <mergeCell ref="I46:J48"/>
    <mergeCell ref="K46:L48"/>
    <mergeCell ref="M46:O48"/>
    <mergeCell ref="P46:S48"/>
    <mergeCell ref="T46:W48"/>
    <mergeCell ref="X46:Z48"/>
    <mergeCell ref="AA46:AC48"/>
    <mergeCell ref="C40:T40"/>
    <mergeCell ref="U40:W40"/>
    <mergeCell ref="X40:Z40"/>
    <mergeCell ref="AA40:AC40"/>
    <mergeCell ref="C41:T41"/>
    <mergeCell ref="U41:W41"/>
    <mergeCell ref="X41:Z41"/>
    <mergeCell ref="AA41:AC41"/>
    <mergeCell ref="B38:T38"/>
    <mergeCell ref="U38:W38"/>
    <mergeCell ref="X38:Z38"/>
    <mergeCell ref="AA38:AC38"/>
    <mergeCell ref="C39:T39"/>
    <mergeCell ref="U39:W39"/>
    <mergeCell ref="X39:Z39"/>
    <mergeCell ref="AA39:AC39"/>
    <mergeCell ref="X32:Z32"/>
    <mergeCell ref="AA32:AC32"/>
    <mergeCell ref="B34:AC34"/>
    <mergeCell ref="C35:W35"/>
    <mergeCell ref="X35:AC35"/>
    <mergeCell ref="C36:W36"/>
    <mergeCell ref="X36:AC36"/>
    <mergeCell ref="C32:F32"/>
    <mergeCell ref="G32:H32"/>
    <mergeCell ref="I32:J32"/>
    <mergeCell ref="K32:N32"/>
    <mergeCell ref="O32:Q32"/>
    <mergeCell ref="R32:W32"/>
    <mergeCell ref="AA30:AC30"/>
    <mergeCell ref="C31:H31"/>
    <mergeCell ref="I31:J31"/>
    <mergeCell ref="K31:N31"/>
    <mergeCell ref="O31:Q31"/>
    <mergeCell ref="R31:W31"/>
    <mergeCell ref="X31:Z31"/>
    <mergeCell ref="AA31:AC31"/>
    <mergeCell ref="C30:H30"/>
    <mergeCell ref="I30:J30"/>
    <mergeCell ref="K30:N30"/>
    <mergeCell ref="O30:Q30"/>
    <mergeCell ref="R30:W30"/>
    <mergeCell ref="X30:Z30"/>
    <mergeCell ref="AA28:AC28"/>
    <mergeCell ref="C29:H29"/>
    <mergeCell ref="I29:J29"/>
    <mergeCell ref="K29:N29"/>
    <mergeCell ref="O29:Q29"/>
    <mergeCell ref="R29:W29"/>
    <mergeCell ref="X29:Z29"/>
    <mergeCell ref="AA29:AC29"/>
    <mergeCell ref="C28:H28"/>
    <mergeCell ref="I28:J28"/>
    <mergeCell ref="K28:N28"/>
    <mergeCell ref="O28:Q28"/>
    <mergeCell ref="R28:W28"/>
    <mergeCell ref="X28:Z28"/>
    <mergeCell ref="AA26:AC26"/>
    <mergeCell ref="C27:H27"/>
    <mergeCell ref="I27:J27"/>
    <mergeCell ref="K27:N27"/>
    <mergeCell ref="O27:Q27"/>
    <mergeCell ref="R27:W27"/>
    <mergeCell ref="X27:Z27"/>
    <mergeCell ref="AA27:AC27"/>
    <mergeCell ref="C26:H26"/>
    <mergeCell ref="I26:J26"/>
    <mergeCell ref="K26:N26"/>
    <mergeCell ref="O26:Q26"/>
    <mergeCell ref="R26:W26"/>
    <mergeCell ref="X26:Z26"/>
    <mergeCell ref="AA24:AC24"/>
    <mergeCell ref="C25:H25"/>
    <mergeCell ref="I25:J25"/>
    <mergeCell ref="K25:N25"/>
    <mergeCell ref="O25:Q25"/>
    <mergeCell ref="R25:W25"/>
    <mergeCell ref="X25:Z25"/>
    <mergeCell ref="AA25:AC25"/>
    <mergeCell ref="C24:H24"/>
    <mergeCell ref="I24:J24"/>
    <mergeCell ref="K24:N24"/>
    <mergeCell ref="O24:Q24"/>
    <mergeCell ref="R24:W24"/>
    <mergeCell ref="X24:Z24"/>
    <mergeCell ref="AA22:AC22"/>
    <mergeCell ref="C23:H23"/>
    <mergeCell ref="I23:J23"/>
    <mergeCell ref="K23:N23"/>
    <mergeCell ref="O23:Q23"/>
    <mergeCell ref="R23:W23"/>
    <mergeCell ref="X23:Z23"/>
    <mergeCell ref="AA23:AC23"/>
    <mergeCell ref="C22:H22"/>
    <mergeCell ref="I22:J22"/>
    <mergeCell ref="K22:N22"/>
    <mergeCell ref="O22:Q22"/>
    <mergeCell ref="R22:W22"/>
    <mergeCell ref="X22:Z22"/>
    <mergeCell ref="AA20:AC20"/>
    <mergeCell ref="C21:H21"/>
    <mergeCell ref="I21:J21"/>
    <mergeCell ref="K21:N21"/>
    <mergeCell ref="O21:Q21"/>
    <mergeCell ref="R21:W21"/>
    <mergeCell ref="X21:Z21"/>
    <mergeCell ref="AA21:AC21"/>
    <mergeCell ref="C20:H20"/>
    <mergeCell ref="I20:J20"/>
    <mergeCell ref="K20:N20"/>
    <mergeCell ref="O20:Q20"/>
    <mergeCell ref="R20:W20"/>
    <mergeCell ref="X20:Z20"/>
    <mergeCell ref="B16:H19"/>
    <mergeCell ref="I16:J16"/>
    <mergeCell ref="K16:N16"/>
    <mergeCell ref="O16:Q16"/>
    <mergeCell ref="R16:W16"/>
    <mergeCell ref="X16:Z16"/>
    <mergeCell ref="AA16:AC16"/>
    <mergeCell ref="I17:J19"/>
    <mergeCell ref="K17:N17"/>
    <mergeCell ref="O17:Q19"/>
    <mergeCell ref="R17:W19"/>
    <mergeCell ref="X17:Z19"/>
    <mergeCell ref="AA17:AC19"/>
    <mergeCell ref="K18:N19"/>
    <mergeCell ref="B14:AC14"/>
    <mergeCell ref="B11:C11"/>
    <mergeCell ref="D11:E11"/>
    <mergeCell ref="H11:K11"/>
    <mergeCell ref="N11:O11"/>
    <mergeCell ref="P11:S11"/>
    <mergeCell ref="T11:V11"/>
    <mergeCell ref="C15:K15"/>
    <mergeCell ref="M15:N15"/>
    <mergeCell ref="O15:P15"/>
    <mergeCell ref="R15:Y15"/>
    <mergeCell ref="AA15:AB15"/>
    <mergeCell ref="C10:L10"/>
    <mergeCell ref="N10:O10"/>
    <mergeCell ref="P10:S10"/>
    <mergeCell ref="T10:V10"/>
    <mergeCell ref="X10:Z10"/>
    <mergeCell ref="AA10:AC10"/>
    <mergeCell ref="X11:Z11"/>
    <mergeCell ref="AA11:AC11"/>
    <mergeCell ref="B12:C12"/>
    <mergeCell ref="D12:E12"/>
    <mergeCell ref="A1:AD2"/>
    <mergeCell ref="B4:AC4"/>
    <mergeCell ref="B5:AC5"/>
    <mergeCell ref="B7:L7"/>
    <mergeCell ref="N7:AC7"/>
    <mergeCell ref="C8:K8"/>
    <mergeCell ref="O8:Z8"/>
    <mergeCell ref="AA8:AC8"/>
    <mergeCell ref="B9:C9"/>
    <mergeCell ref="D9:H9"/>
    <mergeCell ref="I9:L9"/>
    <mergeCell ref="O9:AC9"/>
  </mergeCells>
  <phoneticPr fontId="28" type="noConversion"/>
  <conditionalFormatting sqref="P49:P51 O23 R20:S27 K23:M27">
    <cfRule type="expression" dxfId="161" priority="142">
      <formula>$I20&gt;0</formula>
    </cfRule>
  </conditionalFormatting>
  <conditionalFormatting sqref="O20">
    <cfRule type="expression" dxfId="160" priority="141">
      <formula>$I20&gt;0</formula>
    </cfRule>
  </conditionalFormatting>
  <conditionalFormatting sqref="M49">
    <cfRule type="expression" dxfId="159" priority="139">
      <formula>$I49&gt;0</formula>
    </cfRule>
  </conditionalFormatting>
  <conditionalFormatting sqref="M49 P49:P51 I49 I20:AC32 L15 AA15">
    <cfRule type="expression" dxfId="158" priority="138">
      <formula>I15&lt;&gt;""</formula>
    </cfRule>
  </conditionalFormatting>
  <conditionalFormatting sqref="F12">
    <cfRule type="expression" dxfId="157" priority="136">
      <formula>F12&lt;&gt;""</formula>
    </cfRule>
    <cfRule type="expression" dxfId="156" priority="137">
      <formula>F12=""</formula>
    </cfRule>
  </conditionalFormatting>
  <conditionalFormatting sqref="L11">
    <cfRule type="expression" dxfId="155" priority="134">
      <formula>L11&lt;&gt;""</formula>
    </cfRule>
    <cfRule type="expression" dxfId="154" priority="135">
      <formula>L11=""</formula>
    </cfRule>
  </conditionalFormatting>
  <conditionalFormatting sqref="R28:S28">
    <cfRule type="expression" dxfId="153" priority="133">
      <formula>$I28&gt;0</formula>
    </cfRule>
  </conditionalFormatting>
  <conditionalFormatting sqref="R28:S28">
    <cfRule type="expression" dxfId="152" priority="132">
      <formula>R28&lt;&gt;""</formula>
    </cfRule>
  </conditionalFormatting>
  <conditionalFormatting sqref="R29:S29">
    <cfRule type="expression" dxfId="151" priority="131">
      <formula>$I29&gt;0</formula>
    </cfRule>
  </conditionalFormatting>
  <conditionalFormatting sqref="R29:S29">
    <cfRule type="expression" dxfId="150" priority="130">
      <formula>R29&lt;&gt;""</formula>
    </cfRule>
  </conditionalFormatting>
  <conditionalFormatting sqref="R27:S27">
    <cfRule type="expression" dxfId="149" priority="129">
      <formula>R27&lt;&gt;""</formula>
    </cfRule>
  </conditionalFormatting>
  <conditionalFormatting sqref="R24:S24">
    <cfRule type="expression" dxfId="148" priority="128">
      <formula>R24&lt;&gt;""</formula>
    </cfRule>
  </conditionalFormatting>
  <conditionalFormatting sqref="R30:S30">
    <cfRule type="expression" dxfId="147" priority="127">
      <formula>$I30&gt;0</formula>
    </cfRule>
  </conditionalFormatting>
  <conditionalFormatting sqref="R30:S30">
    <cfRule type="expression" dxfId="146" priority="126">
      <formula>R30&lt;&gt;""</formula>
    </cfRule>
  </conditionalFormatting>
  <conditionalFormatting sqref="R31:S31">
    <cfRule type="expression" dxfId="145" priority="125">
      <formula>$I31&gt;0</formula>
    </cfRule>
  </conditionalFormatting>
  <conditionalFormatting sqref="R31:S31">
    <cfRule type="expression" dxfId="144" priority="124">
      <formula>R31&lt;&gt;""</formula>
    </cfRule>
  </conditionalFormatting>
  <conditionalFormatting sqref="R32:S32">
    <cfRule type="expression" dxfId="143" priority="123">
      <formula>$I32&gt;0</formula>
    </cfRule>
  </conditionalFormatting>
  <conditionalFormatting sqref="R32:S32">
    <cfRule type="expression" dxfId="142" priority="122">
      <formula>R32&lt;&gt;""</formula>
    </cfRule>
  </conditionalFormatting>
  <conditionalFormatting sqref="K31:M31">
    <cfRule type="expression" dxfId="141" priority="121">
      <formula>K31&lt;&gt;""</formula>
    </cfRule>
  </conditionalFormatting>
  <conditionalFormatting sqref="K32:M32">
    <cfRule type="expression" dxfId="140" priority="120">
      <formula>K32&lt;&gt;""</formula>
    </cfRule>
  </conditionalFormatting>
  <conditionalFormatting sqref="K27:M27">
    <cfRule type="expression" dxfId="139" priority="119">
      <formula>K27&lt;&gt;""</formula>
    </cfRule>
  </conditionalFormatting>
  <conditionalFormatting sqref="K29:M29">
    <cfRule type="expression" dxfId="138" priority="118">
      <formula>$I29&gt;0</formula>
    </cfRule>
  </conditionalFormatting>
  <conditionalFormatting sqref="K29:M29">
    <cfRule type="expression" dxfId="137" priority="117">
      <formula>K29&lt;&gt;""</formula>
    </cfRule>
  </conditionalFormatting>
  <conditionalFormatting sqref="K28:M28">
    <cfRule type="expression" dxfId="136" priority="116">
      <formula>$I28&gt;0</formula>
    </cfRule>
  </conditionalFormatting>
  <conditionalFormatting sqref="K28:M28">
    <cfRule type="expression" dxfId="135" priority="115">
      <formula>K28&lt;&gt;""</formula>
    </cfRule>
  </conditionalFormatting>
  <conditionalFormatting sqref="K23:M27">
    <cfRule type="expression" dxfId="134" priority="114">
      <formula>K23&lt;&gt;""</formula>
    </cfRule>
  </conditionalFormatting>
  <conditionalFormatting sqref="K22:M22">
    <cfRule type="expression" dxfId="133" priority="113">
      <formula>$I22&gt;0</formula>
    </cfRule>
  </conditionalFormatting>
  <conditionalFormatting sqref="K22:M22">
    <cfRule type="expression" dxfId="132" priority="112">
      <formula>K22&lt;&gt;""</formula>
    </cfRule>
  </conditionalFormatting>
  <conditionalFormatting sqref="K21:M21">
    <cfRule type="expression" dxfId="131" priority="111">
      <formula>$I21&gt;0</formula>
    </cfRule>
  </conditionalFormatting>
  <conditionalFormatting sqref="K21:M21">
    <cfRule type="expression" dxfId="130" priority="110">
      <formula>K21&lt;&gt;""</formula>
    </cfRule>
  </conditionalFormatting>
  <conditionalFormatting sqref="K20:M20">
    <cfRule type="expression" dxfId="129" priority="109">
      <formula>$I20&gt;0</formula>
    </cfRule>
  </conditionalFormatting>
  <conditionalFormatting sqref="K20:M20">
    <cfRule type="expression" dxfId="128" priority="108">
      <formula>K20&lt;&gt;""</formula>
    </cfRule>
  </conditionalFormatting>
  <conditionalFormatting sqref="AA22">
    <cfRule type="expression" dxfId="127" priority="107">
      <formula>AA22&lt;&gt;""</formula>
    </cfRule>
  </conditionalFormatting>
  <conditionalFormatting sqref="AA23:AA27">
    <cfRule type="expression" dxfId="126" priority="106">
      <formula>AA23&lt;&gt;""</formula>
    </cfRule>
  </conditionalFormatting>
  <conditionalFormatting sqref="AA28">
    <cfRule type="expression" dxfId="125" priority="105">
      <formula>AA28&lt;&gt;""</formula>
    </cfRule>
  </conditionalFormatting>
  <conditionalFormatting sqref="AA29">
    <cfRule type="expression" dxfId="124" priority="104">
      <formula>AA29&lt;&gt;""</formula>
    </cfRule>
  </conditionalFormatting>
  <conditionalFormatting sqref="AA27">
    <cfRule type="expression" dxfId="123" priority="103">
      <formula>AA27&lt;&gt;""</formula>
    </cfRule>
  </conditionalFormatting>
  <conditionalFormatting sqref="AA24">
    <cfRule type="expression" dxfId="122" priority="102">
      <formula>AA24&lt;&gt;""</formula>
    </cfRule>
  </conditionalFormatting>
  <conditionalFormatting sqref="AA30">
    <cfRule type="expression" dxfId="121" priority="101">
      <formula>AA30&lt;&gt;""</formula>
    </cfRule>
  </conditionalFormatting>
  <conditionalFormatting sqref="AA31">
    <cfRule type="expression" dxfId="120" priority="100">
      <formula>AA31&lt;&gt;""</formula>
    </cfRule>
  </conditionalFormatting>
  <conditionalFormatting sqref="AA32">
    <cfRule type="expression" dxfId="119" priority="99">
      <formula>AA32&lt;&gt;""</formula>
    </cfRule>
  </conditionalFormatting>
  <conditionalFormatting sqref="F11">
    <cfRule type="expression" dxfId="118" priority="97">
      <formula>F11&lt;&gt;""</formula>
    </cfRule>
    <cfRule type="expression" dxfId="117" priority="98">
      <formula>F11=""</formula>
    </cfRule>
  </conditionalFormatting>
  <conditionalFormatting sqref="X35:X36">
    <cfRule type="expression" dxfId="116" priority="2">
      <formula>$X35&lt;&gt;""</formula>
    </cfRule>
  </conditionalFormatting>
  <conditionalFormatting sqref="O21">
    <cfRule type="expression" dxfId="115" priority="96">
      <formula>$I21&gt;0</formula>
    </cfRule>
  </conditionalFormatting>
  <conditionalFormatting sqref="O21">
    <cfRule type="expression" dxfId="114" priority="95">
      <formula>O21&lt;&gt;""</formula>
    </cfRule>
  </conditionalFormatting>
  <conditionalFormatting sqref="O22">
    <cfRule type="expression" dxfId="113" priority="94">
      <formula>$I22&gt;0</formula>
    </cfRule>
  </conditionalFormatting>
  <conditionalFormatting sqref="O22">
    <cfRule type="expression" dxfId="112" priority="93">
      <formula>O22&lt;&gt;""</formula>
    </cfRule>
  </conditionalFormatting>
  <conditionalFormatting sqref="O23:O27">
    <cfRule type="expression" dxfId="111" priority="92">
      <formula>O23&lt;&gt;""</formula>
    </cfRule>
  </conditionalFormatting>
  <conditionalFormatting sqref="G32:H32">
    <cfRule type="expression" dxfId="110" priority="91">
      <formula>$I$32&gt;0</formula>
    </cfRule>
  </conditionalFormatting>
  <conditionalFormatting sqref="K18:N19">
    <cfRule type="expression" dxfId="109" priority="90">
      <formula>$I$20&gt;0</formula>
    </cfRule>
  </conditionalFormatting>
  <conditionalFormatting sqref="P57">
    <cfRule type="expression" dxfId="108" priority="75">
      <formula>P57&lt;&gt;""</formula>
    </cfRule>
  </conditionalFormatting>
  <conditionalFormatting sqref="T49:T57">
    <cfRule type="expression" dxfId="107" priority="89">
      <formula>$I49&gt;0</formula>
    </cfRule>
  </conditionalFormatting>
  <conditionalFormatting sqref="I49:AC57">
    <cfRule type="expression" dxfId="106" priority="87">
      <formula>I49&lt;&gt;""</formula>
    </cfRule>
  </conditionalFormatting>
  <conditionalFormatting sqref="AA51:AA57">
    <cfRule type="expression" dxfId="105" priority="3">
      <formula>AA51&lt;&gt;""</formula>
    </cfRule>
  </conditionalFormatting>
  <conditionalFormatting sqref="P52">
    <cfRule type="expression" dxfId="104" priority="86">
      <formula>$I52&gt;0</formula>
    </cfRule>
  </conditionalFormatting>
  <conditionalFormatting sqref="P52">
    <cfRule type="expression" dxfId="103" priority="85">
      <formula>P52&lt;&gt;""</formula>
    </cfRule>
  </conditionalFormatting>
  <conditionalFormatting sqref="P53">
    <cfRule type="expression" dxfId="102" priority="84">
      <formula>$I53&gt;0</formula>
    </cfRule>
  </conditionalFormatting>
  <conditionalFormatting sqref="P53">
    <cfRule type="expression" dxfId="101" priority="83">
      <formula>P53&lt;&gt;""</formula>
    </cfRule>
  </conditionalFormatting>
  <conditionalFormatting sqref="P54">
    <cfRule type="expression" dxfId="100" priority="82">
      <formula>$I54&gt;0</formula>
    </cfRule>
  </conditionalFormatting>
  <conditionalFormatting sqref="P54">
    <cfRule type="expression" dxfId="99" priority="81">
      <formula>P54&lt;&gt;""</formula>
    </cfRule>
  </conditionalFormatting>
  <conditionalFormatting sqref="P55">
    <cfRule type="expression" dxfId="98" priority="80">
      <formula>$I55&gt;0</formula>
    </cfRule>
  </conditionalFormatting>
  <conditionalFormatting sqref="P55">
    <cfRule type="expression" dxfId="97" priority="79">
      <formula>P55&lt;&gt;""</formula>
    </cfRule>
  </conditionalFormatting>
  <conditionalFormatting sqref="P56">
    <cfRule type="expression" dxfId="96" priority="78">
      <formula>$I56&gt;0</formula>
    </cfRule>
  </conditionalFormatting>
  <conditionalFormatting sqref="P56">
    <cfRule type="expression" dxfId="95" priority="77">
      <formula>P56&lt;&gt;""</formula>
    </cfRule>
  </conditionalFormatting>
  <conditionalFormatting sqref="P57">
    <cfRule type="expression" dxfId="94" priority="76">
      <formula>$I57&gt;0</formula>
    </cfRule>
  </conditionalFormatting>
  <conditionalFormatting sqref="M50">
    <cfRule type="expression" dxfId="93" priority="74">
      <formula>$I50&gt;0</formula>
    </cfRule>
  </conditionalFormatting>
  <conditionalFormatting sqref="M50">
    <cfRule type="expression" dxfId="92" priority="73">
      <formula>M50&lt;&gt;""</formula>
    </cfRule>
  </conditionalFormatting>
  <conditionalFormatting sqref="M51">
    <cfRule type="expression" dxfId="91" priority="72">
      <formula>$I51&gt;0</formula>
    </cfRule>
  </conditionalFormatting>
  <conditionalFormatting sqref="M51">
    <cfRule type="expression" dxfId="90" priority="71">
      <formula>M51&lt;&gt;""</formula>
    </cfRule>
  </conditionalFormatting>
  <conditionalFormatting sqref="M52">
    <cfRule type="expression" dxfId="89" priority="70">
      <formula>$I52&gt;0</formula>
    </cfRule>
  </conditionalFormatting>
  <conditionalFormatting sqref="M52">
    <cfRule type="expression" dxfId="88" priority="69">
      <formula>M52&lt;&gt;""</formula>
    </cfRule>
  </conditionalFormatting>
  <conditionalFormatting sqref="M53">
    <cfRule type="expression" dxfId="87" priority="68">
      <formula>$I53&gt;0</formula>
    </cfRule>
  </conditionalFormatting>
  <conditionalFormatting sqref="M53">
    <cfRule type="expression" dxfId="86" priority="67">
      <formula>M53&lt;&gt;""</formula>
    </cfRule>
  </conditionalFormatting>
  <conditionalFormatting sqref="M54">
    <cfRule type="expression" dxfId="85" priority="66">
      <formula>$I54&gt;0</formula>
    </cfRule>
  </conditionalFormatting>
  <conditionalFormatting sqref="M54">
    <cfRule type="expression" dxfId="84" priority="65">
      <formula>M54&lt;&gt;""</formula>
    </cfRule>
  </conditionalFormatting>
  <conditionalFormatting sqref="M55">
    <cfRule type="expression" dxfId="83" priority="64">
      <formula>$I55&gt;0</formula>
    </cfRule>
  </conditionalFormatting>
  <conditionalFormatting sqref="M55">
    <cfRule type="expression" dxfId="82" priority="63">
      <formula>M55&lt;&gt;""</formula>
    </cfRule>
  </conditionalFormatting>
  <conditionalFormatting sqref="M56">
    <cfRule type="expression" dxfId="81" priority="62">
      <formula>$I56&gt;0</formula>
    </cfRule>
  </conditionalFormatting>
  <conditionalFormatting sqref="M56">
    <cfRule type="expression" dxfId="80" priority="61">
      <formula>M56&lt;&gt;""</formula>
    </cfRule>
  </conditionalFormatting>
  <conditionalFormatting sqref="M57">
    <cfRule type="expression" dxfId="79" priority="60">
      <formula>$I57&gt;0</formula>
    </cfRule>
  </conditionalFormatting>
  <conditionalFormatting sqref="M57">
    <cfRule type="expression" dxfId="78" priority="59">
      <formula>M57&lt;&gt;""</formula>
    </cfRule>
  </conditionalFormatting>
  <conditionalFormatting sqref="I50">
    <cfRule type="expression" dxfId="77" priority="58">
      <formula>I50&lt;&gt;""</formula>
    </cfRule>
  </conditionalFormatting>
  <conditionalFormatting sqref="I51">
    <cfRule type="expression" dxfId="76" priority="57">
      <formula>I51&lt;&gt;""</formula>
    </cfRule>
  </conditionalFormatting>
  <conditionalFormatting sqref="I52">
    <cfRule type="expression" dxfId="75" priority="56">
      <formula>I52&lt;&gt;""</formula>
    </cfRule>
  </conditionalFormatting>
  <conditionalFormatting sqref="K57">
    <cfRule type="expression" dxfId="74" priority="33">
      <formula>K57&lt;&gt;""</formula>
    </cfRule>
  </conditionalFormatting>
  <conditionalFormatting sqref="I57">
    <cfRule type="expression" dxfId="73" priority="55">
      <formula>I57&lt;&gt;""</formula>
    </cfRule>
  </conditionalFormatting>
  <conditionalFormatting sqref="I56">
    <cfRule type="expression" dxfId="72" priority="54">
      <formula>I56&lt;&gt;""</formula>
    </cfRule>
  </conditionalFormatting>
  <conditionalFormatting sqref="I55">
    <cfRule type="expression" dxfId="71" priority="53">
      <formula>I55&lt;&gt;""</formula>
    </cfRule>
  </conditionalFormatting>
  <conditionalFormatting sqref="I53">
    <cfRule type="expression" dxfId="70" priority="52">
      <formula>I53&lt;&gt;""</formula>
    </cfRule>
  </conditionalFormatting>
  <conditionalFormatting sqref="I54">
    <cfRule type="expression" dxfId="69" priority="51">
      <formula>I54&lt;&gt;""</formula>
    </cfRule>
  </conditionalFormatting>
  <conditionalFormatting sqref="K49">
    <cfRule type="expression" dxfId="68" priority="50">
      <formula>$I49&gt;0</formula>
    </cfRule>
  </conditionalFormatting>
  <conditionalFormatting sqref="K49">
    <cfRule type="expression" dxfId="67" priority="49">
      <formula>K49&lt;&gt;""</formula>
    </cfRule>
  </conditionalFormatting>
  <conditionalFormatting sqref="K50">
    <cfRule type="expression" dxfId="66" priority="48">
      <formula>$I50&gt;0</formula>
    </cfRule>
  </conditionalFormatting>
  <conditionalFormatting sqref="K50">
    <cfRule type="expression" dxfId="65" priority="47">
      <formula>K50&lt;&gt;""</formula>
    </cfRule>
  </conditionalFormatting>
  <conditionalFormatting sqref="K51">
    <cfRule type="expression" dxfId="64" priority="46">
      <formula>$I51&gt;0</formula>
    </cfRule>
  </conditionalFormatting>
  <conditionalFormatting sqref="K51">
    <cfRule type="expression" dxfId="63" priority="45">
      <formula>K51&lt;&gt;""</formula>
    </cfRule>
  </conditionalFormatting>
  <conditionalFormatting sqref="K52">
    <cfRule type="expression" dxfId="62" priority="44">
      <formula>$I52&gt;0</formula>
    </cfRule>
  </conditionalFormatting>
  <conditionalFormatting sqref="K52">
    <cfRule type="expression" dxfId="61" priority="43">
      <formula>K52&lt;&gt;""</formula>
    </cfRule>
  </conditionalFormatting>
  <conditionalFormatting sqref="K53">
    <cfRule type="expression" dxfId="60" priority="42">
      <formula>$I53&gt;0</formula>
    </cfRule>
  </conditionalFormatting>
  <conditionalFormatting sqref="K53">
    <cfRule type="expression" dxfId="59" priority="41">
      <formula>K53&lt;&gt;""</formula>
    </cfRule>
  </conditionalFormatting>
  <conditionalFormatting sqref="K54">
    <cfRule type="expression" dxfId="58" priority="40">
      <formula>$I54&gt;0</formula>
    </cfRule>
  </conditionalFormatting>
  <conditionalFormatting sqref="K54">
    <cfRule type="expression" dxfId="57" priority="39">
      <formula>K54&lt;&gt;""</formula>
    </cfRule>
  </conditionalFormatting>
  <conditionalFormatting sqref="K55">
    <cfRule type="expression" dxfId="56" priority="38">
      <formula>$I55&gt;0</formula>
    </cfRule>
  </conditionalFormatting>
  <conditionalFormatting sqref="K55">
    <cfRule type="expression" dxfId="55" priority="37">
      <formula>K55&lt;&gt;""</formula>
    </cfRule>
  </conditionalFormatting>
  <conditionalFormatting sqref="K56">
    <cfRule type="expression" dxfId="54" priority="36">
      <formula>$I56&gt;0</formula>
    </cfRule>
  </conditionalFormatting>
  <conditionalFormatting sqref="K56">
    <cfRule type="expression" dxfId="53" priority="35">
      <formula>K56&lt;&gt;""</formula>
    </cfRule>
  </conditionalFormatting>
  <conditionalFormatting sqref="K57">
    <cfRule type="expression" dxfId="52" priority="34">
      <formula>$I57&gt;0</formula>
    </cfRule>
  </conditionalFormatting>
  <conditionalFormatting sqref="X41:AC42">
    <cfRule type="expression" dxfId="51" priority="140">
      <formula>X$39&lt;&gt;""</formula>
    </cfRule>
  </conditionalFormatting>
  <conditionalFormatting sqref="AA8:AC8">
    <cfRule type="expression" dxfId="50" priority="28">
      <formula>$AA$8&lt;&gt;""</formula>
    </cfRule>
    <cfRule type="expression" dxfId="49" priority="30">
      <formula>AND($T$10="",$T$11="",$AA$10="",$AA$11="")</formula>
    </cfRule>
  </conditionalFormatting>
  <conditionalFormatting sqref="T10:V11">
    <cfRule type="expression" dxfId="48" priority="143">
      <formula>$T10&lt;&gt;""</formula>
    </cfRule>
  </conditionalFormatting>
  <conditionalFormatting sqref="AA10:AC11">
    <cfRule type="expression" dxfId="47" priority="29">
      <formula>$AA10&lt;&gt;""</formula>
    </cfRule>
  </conditionalFormatting>
  <conditionalFormatting sqref="T10:V11 AA10:AC11">
    <cfRule type="expression" dxfId="46" priority="32">
      <formula>AND($AA$8="",$T$11="",$AA$10="",$AA$11="",$T$10="")</formula>
    </cfRule>
  </conditionalFormatting>
  <conditionalFormatting sqref="I25 K25:M25">
    <cfRule type="expression" dxfId="45" priority="24">
      <formula>I25&lt;&gt;""</formula>
    </cfRule>
  </conditionalFormatting>
  <conditionalFormatting sqref="R25:S25">
    <cfRule type="expression" dxfId="44" priority="26">
      <formula>R25&lt;&gt;""</formula>
    </cfRule>
  </conditionalFormatting>
  <conditionalFormatting sqref="AA25">
    <cfRule type="expression" dxfId="43" priority="25">
      <formula>AA25&lt;&gt;""</formula>
    </cfRule>
  </conditionalFormatting>
  <conditionalFormatting sqref="I26:I27 K26:M27">
    <cfRule type="expression" dxfId="42" priority="21">
      <formula>I26&lt;&gt;""</formula>
    </cfRule>
  </conditionalFormatting>
  <conditionalFormatting sqref="R26:S27">
    <cfRule type="expression" dxfId="41" priority="23">
      <formula>R26&lt;&gt;""</formula>
    </cfRule>
  </conditionalFormatting>
  <conditionalFormatting sqref="AA26:AA27">
    <cfRule type="expression" dxfId="40" priority="22">
      <formula>AA26&lt;&gt;""</formula>
    </cfRule>
  </conditionalFormatting>
  <conditionalFormatting sqref="O71:AC71">
    <cfRule type="expression" dxfId="39" priority="19">
      <formula>O$70&lt;&gt;""</formula>
    </cfRule>
  </conditionalFormatting>
  <conditionalFormatting sqref="O69:AC69">
    <cfRule type="expression" dxfId="38" priority="20">
      <formula>O$68&lt;&gt;""</formula>
    </cfRule>
  </conditionalFormatting>
  <conditionalFormatting sqref="O68:AC71">
    <cfRule type="expression" dxfId="37" priority="18">
      <formula>O68&lt;&gt;""</formula>
    </cfRule>
  </conditionalFormatting>
  <conditionalFormatting sqref="P61:R65">
    <cfRule type="expression" dxfId="36" priority="17">
      <formula>$P61&lt;&gt;""</formula>
    </cfRule>
  </conditionalFormatting>
  <conditionalFormatting sqref="U39:AC42">
    <cfRule type="expression" dxfId="35" priority="16">
      <formula>U39&lt;&gt;""</formula>
    </cfRule>
  </conditionalFormatting>
  <conditionalFormatting sqref="B8:C8">
    <cfRule type="expression" dxfId="34" priority="15">
      <formula>#REF!&lt;1</formula>
    </cfRule>
  </conditionalFormatting>
  <conditionalFormatting sqref="L8">
    <cfRule type="expression" dxfId="33" priority="13">
      <formula>L8&lt;&gt;""</formula>
    </cfRule>
    <cfRule type="expression" dxfId="32" priority="14">
      <formula>L8=""</formula>
    </cfRule>
  </conditionalFormatting>
  <conditionalFormatting sqref="L8">
    <cfRule type="expression" dxfId="31" priority="12">
      <formula>#REF!&lt;1</formula>
    </cfRule>
  </conditionalFormatting>
  <conditionalFormatting sqref="N7:AC11">
    <cfRule type="expression" dxfId="30" priority="27">
      <formula>OR($F$12&lt;=0,$F$12="")</formula>
    </cfRule>
  </conditionalFormatting>
  <conditionalFormatting sqref="B38:AC42">
    <cfRule type="expression" dxfId="29" priority="1">
      <formula>$F$12&lt;=0</formula>
    </cfRule>
  </conditionalFormatting>
  <conditionalFormatting sqref="B22:AC22 B25:AC26">
    <cfRule type="expression" dxfId="28" priority="4">
      <formula>AND($L$11=0,$L$11&lt;&gt;"")</formula>
    </cfRule>
  </conditionalFormatting>
  <conditionalFormatting sqref="I9:L9">
    <cfRule type="expression" dxfId="27" priority="5">
      <formula>$I$9&lt;&gt;""</formula>
    </cfRule>
  </conditionalFormatting>
  <conditionalFormatting sqref="B15:C15">
    <cfRule type="expression" dxfId="26" priority="10">
      <formula>#REF!&lt;1</formula>
    </cfRule>
  </conditionalFormatting>
  <conditionalFormatting sqref="Q15:R15">
    <cfRule type="expression" dxfId="25" priority="9">
      <formula>#REF!&lt;1</formula>
    </cfRule>
  </conditionalFormatting>
  <conditionalFormatting sqref="Z15">
    <cfRule type="expression" dxfId="24" priority="8">
      <formula>Z15&lt;&gt;""</formula>
    </cfRule>
  </conditionalFormatting>
  <conditionalFormatting sqref="AC15">
    <cfRule type="expression" dxfId="23" priority="7">
      <formula>AC15&lt;&gt;""</formula>
    </cfRule>
  </conditionalFormatting>
  <conditionalFormatting sqref="O15">
    <cfRule type="expression" dxfId="22" priority="6">
      <formula>O15&lt;&gt;""</formula>
    </cfRule>
  </conditionalFormatting>
  <dataValidations count="6">
    <dataValidation type="whole" allowBlank="1" showInputMessage="1" showErrorMessage="1" sqref="AC15 O15:P15" xr:uid="{282C0CBB-AAB5-4FC3-8777-388AC9A9327E}">
      <formula1>2010</formula1>
      <formula2>2050</formula2>
    </dataValidation>
    <dataValidation type="whole" allowBlank="1" showInputMessage="1" showErrorMessage="1" sqref="Z15 L15" xr:uid="{B8394A00-FBF5-415D-BBDA-CB1903C96DA7}">
      <formula1>0</formula1>
      <formula2>31</formula2>
    </dataValidation>
    <dataValidation type="decimal" operator="greaterThan" allowBlank="1" showInputMessage="1" showErrorMessage="1" sqref="T10:V11 AA10:AC11 AA8:AC8 AA49:AC57 X36:AC36 U40:AC40" xr:uid="{5C5D0D61-4CED-4654-900C-8152C407A615}">
      <formula1>0</formula1>
    </dataValidation>
    <dataValidation type="decimal" allowBlank="1" showInputMessage="1" showErrorMessage="1" sqref="L11:L12 F11:F12" xr:uid="{DAB936C7-AE0B-4E96-BCCE-91AEDA03ECA8}">
      <formula1>0</formula1>
      <formula2>30</formula2>
    </dataValidation>
    <dataValidation operator="greaterThanOrEqual" allowBlank="1" showInputMessage="1" showErrorMessage="1" sqref="X70 T70 O70 K70" xr:uid="{8FE27C74-1C5C-46AB-9BB1-1458A1C8C32A}"/>
    <dataValidation type="decimal" operator="greaterThanOrEqual" allowBlank="1" showInputMessage="1" showErrorMessage="1" sqref="I49:J57 P61:P65 X68 O68 T68 K68 I20:J32 AA20:AC32" xr:uid="{CA121CD5-BEBC-4810-B67B-FF23B761476E}">
      <formula1>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1" id="{475A7A92-6544-4AB7-8E5D-C1AF3E0850E6}">
            <xm:f>$L$8='0d. Support language'!$A$9</xm:f>
            <x14:dxf>
              <fill>
                <patternFill>
                  <bgColor rgb="FFFFEAA3"/>
                </patternFill>
              </fill>
            </x14:dxf>
          </x14:cfRule>
          <xm:sqref>I9:L9</xm:sqref>
        </x14:conditionalFormatting>
        <x14:conditionalFormatting xmlns:xm="http://schemas.microsoft.com/office/excel/2006/main">
          <x14:cfRule type="expression" priority="31" id="{8F870423-01A2-4EE7-91BB-FCEF2718650C}">
            <xm:f>$X$35='0d. Support language'!$A$8</xm:f>
            <x14:dxf>
              <fill>
                <patternFill>
                  <bgColor rgb="FFFFEAA3"/>
                </patternFill>
              </fill>
            </x14:dxf>
          </x14:cfRule>
          <xm:sqref>X36:AC36</xm:sqref>
        </x14:conditionalFormatting>
        <x14:conditionalFormatting xmlns:xm="http://schemas.microsoft.com/office/excel/2006/main">
          <x14:cfRule type="expression" priority="194" id="{E3466CDA-D35F-4C85-90F5-F3D51706E1EA}">
            <xm:f>OR($R20='0d. Support language'!$C$32,$R20='0d. Support language'!$C$34)</xm:f>
            <x14:dxf>
              <fill>
                <patternFill>
                  <bgColor rgb="FFFFEAA3"/>
                </patternFill>
              </fill>
            </x14:dxf>
          </x14:cfRule>
          <xm:sqref>X20:AC32</xm:sqref>
        </x14:conditionalFormatting>
        <x14:conditionalFormatting xmlns:xm="http://schemas.microsoft.com/office/excel/2006/main">
          <x14:cfRule type="expression" priority="195" id="{08F95471-494A-4025-95F2-9BDD5BEAC077}">
            <xm:f>OR($T49='0d. Support language'!$C$32,$T49='0d. Support language'!$C$34)</xm:f>
            <x14:dxf>
              <fill>
                <patternFill>
                  <bgColor rgb="FFFFEAA3"/>
                </patternFill>
              </fill>
            </x14:dxf>
          </x14:cfRule>
          <xm:sqref>X49:AC57</xm:sqref>
        </x14:conditionalFormatting>
        <x14:conditionalFormatting xmlns:xm="http://schemas.microsoft.com/office/excel/2006/main">
          <x14:cfRule type="expression" priority="196" id="{BD45AF52-EE78-44DE-B1EC-910497937FB9}">
            <xm:f>OR(U$39='0d. Support language'!$C$32,U$39='0d. Support language'!$C$34)</xm:f>
            <x14:dxf>
              <fill>
                <patternFill>
                  <bgColor rgb="FFFFEAA3"/>
                </patternFill>
              </fill>
            </x14:dxf>
          </x14:cfRule>
          <xm:sqref>U40:AC40</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11A44F78-D1AD-4D30-A1FD-5013B17A3BED}">
          <x14:formula1>
            <xm:f>'0d. Support language'!$D$19:$D$30</xm:f>
          </x14:formula1>
          <xm:sqref>M15:N15 AA15:AB15</xm:sqref>
        </x14:dataValidation>
        <x14:dataValidation type="list" allowBlank="1" showInputMessage="1" showErrorMessage="1" xr:uid="{ED517151-B19D-4FD7-9F76-4BD7A8D7F24A}">
          <x14:formula1>
            <xm:f>'0d. Support language'!$C$18:$C$27</xm:f>
          </x14:formula1>
          <xm:sqref>P49:S57</xm:sqref>
        </x14:dataValidation>
        <x14:dataValidation type="list" allowBlank="1" showInputMessage="1" showErrorMessage="1" xr:uid="{1EAB7CE7-1737-46AF-9069-C3093156942C}">
          <x14:formula1>
            <xm:f>'0d. Support language'!$A$8:$A$9</xm:f>
          </x14:formula1>
          <xm:sqref>X35:AC35</xm:sqref>
        </x14:dataValidation>
        <x14:dataValidation type="list" allowBlank="1" showInputMessage="1" showErrorMessage="1" xr:uid="{7A27DF3E-5DF9-476B-ADBA-9E318C00A8EA}">
          <x14:formula1>
            <xm:f>'0d. Support language'!$C$3:$C$4</xm:f>
          </x14:formula1>
          <xm:sqref>U41:AC41</xm:sqref>
        </x14:dataValidation>
        <x14:dataValidation type="list" allowBlank="1" showInputMessage="1" showErrorMessage="1" xr:uid="{78FD1FB9-DE1F-4CD7-97FD-171886671577}">
          <x14:formula1>
            <xm:f>'0d. Support language'!$C$31:$C$34</xm:f>
          </x14:formula1>
          <xm:sqref>T49:W57 R20:W32 U39:AC39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107DA-B8EE-480F-9CC4-5D1E1ABE83C7}">
  <sheetPr>
    <tabColor rgb="FFFFEAA3"/>
  </sheetPr>
  <dimension ref="A1:S44"/>
  <sheetViews>
    <sheetView showGridLines="0" topLeftCell="A4" workbookViewId="0">
      <selection activeCell="I18" sqref="I18:J18"/>
    </sheetView>
  </sheetViews>
  <sheetFormatPr defaultColWidth="0" defaultRowHeight="15" zeroHeight="1" x14ac:dyDescent="0.25"/>
  <cols>
    <col min="1" max="1" width="1.7109375" customWidth="1"/>
    <col min="2" max="2" width="5.28515625" customWidth="1"/>
    <col min="3" max="3" width="1.7109375" customWidth="1"/>
    <col min="4" max="4" width="41.5703125" customWidth="1"/>
    <col min="5" max="5" width="15.85546875" customWidth="1"/>
    <col min="6" max="6" width="3.140625" customWidth="1"/>
    <col min="7" max="7" width="10.42578125" customWidth="1"/>
    <col min="8" max="8" width="12.42578125" customWidth="1"/>
    <col min="9" max="9" width="13.28515625" customWidth="1"/>
    <col min="10" max="10" width="10.140625" customWidth="1"/>
    <col min="11" max="11" width="1.7109375" customWidth="1"/>
    <col min="12" max="12" width="5.28515625" customWidth="1"/>
    <col min="13" max="13" width="8.85546875" customWidth="1"/>
    <col min="14" max="14" width="12.7109375" customWidth="1"/>
    <col min="15" max="15" width="16.42578125" customWidth="1"/>
    <col min="16" max="16" width="12.28515625" customWidth="1"/>
    <col min="17" max="17" width="12.140625" customWidth="1"/>
    <col min="18" max="18" width="8.85546875" customWidth="1"/>
    <col min="19" max="19" width="1.7109375" customWidth="1"/>
    <col min="20" max="16384" width="8.85546875" hidden="1"/>
  </cols>
  <sheetData>
    <row r="1" spans="1:19" ht="22.15" customHeight="1" x14ac:dyDescent="0.25">
      <c r="A1" s="352" t="s">
        <v>585</v>
      </c>
      <c r="B1" s="213"/>
      <c r="C1" s="213"/>
      <c r="D1" s="213"/>
      <c r="E1" s="213"/>
      <c r="F1" s="213"/>
      <c r="G1" s="213"/>
      <c r="H1" s="213"/>
      <c r="I1" s="213"/>
      <c r="J1" s="213"/>
      <c r="K1" s="213"/>
      <c r="L1" s="213"/>
      <c r="M1" s="213"/>
      <c r="N1" s="213"/>
      <c r="O1" s="213"/>
      <c r="P1" s="213"/>
      <c r="Q1" s="213"/>
      <c r="R1" s="213"/>
      <c r="S1" s="213"/>
    </row>
    <row r="2" spans="1:19" ht="22.15" customHeight="1" x14ac:dyDescent="0.25">
      <c r="A2" s="352"/>
      <c r="B2" s="213"/>
      <c r="C2" s="213"/>
      <c r="D2" s="213"/>
      <c r="E2" s="213"/>
      <c r="F2" s="213"/>
      <c r="G2" s="213"/>
      <c r="H2" s="213"/>
      <c r="I2" s="213"/>
      <c r="J2" s="213"/>
      <c r="K2" s="213"/>
      <c r="L2" s="213"/>
      <c r="M2" s="213"/>
      <c r="N2" s="213"/>
      <c r="O2" s="213"/>
      <c r="P2" s="213"/>
      <c r="Q2" s="213"/>
      <c r="R2" s="213"/>
      <c r="S2" s="213"/>
    </row>
    <row r="3" spans="1:19" ht="10.15" customHeight="1" x14ac:dyDescent="0.25">
      <c r="A3" s="11"/>
      <c r="B3" s="11"/>
      <c r="C3" s="11"/>
      <c r="D3" s="11"/>
      <c r="E3" s="11"/>
      <c r="F3" s="13"/>
      <c r="G3" s="13"/>
      <c r="H3" s="13"/>
      <c r="I3" s="13"/>
      <c r="J3" s="13"/>
      <c r="K3" s="13"/>
      <c r="L3" s="13"/>
      <c r="M3" s="13"/>
      <c r="N3" s="13"/>
      <c r="O3" s="13"/>
      <c r="P3" s="13"/>
      <c r="Q3" s="13"/>
      <c r="R3" s="13"/>
      <c r="S3" s="13"/>
    </row>
    <row r="4" spans="1:19" x14ac:dyDescent="0.25">
      <c r="A4" s="11"/>
      <c r="B4" s="312" t="s">
        <v>304</v>
      </c>
      <c r="C4" s="312"/>
      <c r="D4" s="312"/>
      <c r="E4" s="312"/>
      <c r="F4" s="312"/>
      <c r="G4" s="312"/>
      <c r="H4" s="312"/>
      <c r="I4" s="312"/>
      <c r="J4" s="312"/>
      <c r="K4" s="312"/>
      <c r="L4" s="312"/>
      <c r="M4" s="312"/>
      <c r="N4" s="312"/>
      <c r="O4" s="312"/>
      <c r="P4" s="312"/>
      <c r="Q4" s="312"/>
      <c r="R4" s="312"/>
    </row>
    <row r="5" spans="1:19" ht="35.65" customHeight="1" x14ac:dyDescent="0.25">
      <c r="A5" s="11"/>
      <c r="B5" s="227" t="s">
        <v>305</v>
      </c>
      <c r="C5" s="227"/>
      <c r="D5" s="227"/>
      <c r="E5" s="227"/>
      <c r="F5" s="227"/>
      <c r="G5" s="227"/>
      <c r="H5" s="227"/>
      <c r="I5" s="227"/>
      <c r="J5" s="227"/>
      <c r="K5" s="227"/>
      <c r="L5" s="227"/>
      <c r="M5" s="227"/>
      <c r="N5" s="227"/>
      <c r="O5" s="227"/>
      <c r="P5" s="227"/>
      <c r="Q5" s="227"/>
      <c r="R5" s="227"/>
    </row>
    <row r="6" spans="1:19" ht="10.15" customHeight="1" x14ac:dyDescent="0.25">
      <c r="A6" s="89"/>
      <c r="B6" s="89"/>
      <c r="C6" s="89"/>
      <c r="D6" s="89"/>
      <c r="E6" s="89"/>
      <c r="F6" s="13"/>
      <c r="G6" s="13"/>
      <c r="H6" s="13"/>
      <c r="I6" s="13"/>
      <c r="J6" s="13"/>
      <c r="K6" s="13"/>
      <c r="L6" s="13"/>
      <c r="M6" s="13"/>
      <c r="N6" s="13"/>
      <c r="O6" s="13"/>
      <c r="P6" s="13"/>
      <c r="Q6" s="13"/>
      <c r="R6" s="13"/>
      <c r="S6" s="13"/>
    </row>
    <row r="7" spans="1:19" ht="22.15" customHeight="1" x14ac:dyDescent="0.25">
      <c r="A7" s="60"/>
      <c r="B7" s="61" t="s">
        <v>306</v>
      </c>
      <c r="C7" s="61"/>
      <c r="D7" s="61"/>
      <c r="E7" s="61"/>
      <c r="F7" s="61"/>
      <c r="G7" s="61"/>
      <c r="H7" s="61"/>
      <c r="I7" s="61"/>
      <c r="J7" s="61"/>
      <c r="K7" s="61"/>
      <c r="L7" s="61"/>
      <c r="M7" s="61"/>
      <c r="N7" s="61"/>
      <c r="O7" s="61"/>
      <c r="P7" s="61"/>
      <c r="Q7" s="61"/>
      <c r="R7" s="60"/>
      <c r="S7" s="60"/>
    </row>
    <row r="8" spans="1:19" x14ac:dyDescent="0.25">
      <c r="A8" s="89"/>
      <c r="B8" s="594" t="s">
        <v>307</v>
      </c>
      <c r="C8" s="594"/>
      <c r="D8" s="594"/>
      <c r="E8" s="595"/>
      <c r="F8" s="598" t="s">
        <v>42</v>
      </c>
      <c r="G8" s="599"/>
      <c r="H8" s="124" t="s">
        <v>44</v>
      </c>
      <c r="I8" s="125" t="s">
        <v>45</v>
      </c>
      <c r="J8" s="598" t="s">
        <v>46</v>
      </c>
      <c r="K8" s="599"/>
      <c r="L8" s="598" t="s">
        <v>47</v>
      </c>
      <c r="M8" s="599"/>
      <c r="N8" s="124" t="s">
        <v>53</v>
      </c>
      <c r="O8" s="124" t="s">
        <v>54</v>
      </c>
      <c r="P8" s="124" t="s">
        <v>55</v>
      </c>
      <c r="Q8" s="126" t="s">
        <v>56</v>
      </c>
    </row>
    <row r="9" spans="1:19" x14ac:dyDescent="0.25">
      <c r="A9" s="89"/>
      <c r="B9" s="594"/>
      <c r="C9" s="594"/>
      <c r="D9" s="594"/>
      <c r="E9" s="595"/>
      <c r="F9" s="412" t="s">
        <v>169</v>
      </c>
      <c r="G9" s="413"/>
      <c r="H9" s="416" t="s">
        <v>308</v>
      </c>
      <c r="I9" s="412" t="s">
        <v>309</v>
      </c>
      <c r="J9" s="412" t="s">
        <v>310</v>
      </c>
      <c r="K9" s="413"/>
      <c r="L9" s="412" t="s">
        <v>171</v>
      </c>
      <c r="M9" s="410"/>
      <c r="N9" s="416" t="s">
        <v>177</v>
      </c>
      <c r="O9" s="416" t="s">
        <v>176</v>
      </c>
      <c r="P9" s="416" t="s">
        <v>174</v>
      </c>
      <c r="Q9" s="410" t="s">
        <v>311</v>
      </c>
    </row>
    <row r="10" spans="1:19" ht="43.15" customHeight="1" x14ac:dyDescent="0.25">
      <c r="A10" s="89"/>
      <c r="B10" s="596"/>
      <c r="C10" s="596"/>
      <c r="D10" s="596"/>
      <c r="E10" s="597"/>
      <c r="F10" s="414"/>
      <c r="G10" s="415"/>
      <c r="H10" s="600"/>
      <c r="I10" s="414"/>
      <c r="J10" s="414"/>
      <c r="K10" s="415"/>
      <c r="L10" s="412"/>
      <c r="M10" s="410"/>
      <c r="N10" s="416" t="s">
        <v>312</v>
      </c>
      <c r="O10" s="416" t="s">
        <v>312</v>
      </c>
      <c r="P10" s="416" t="s">
        <v>312</v>
      </c>
      <c r="Q10" s="410" t="s">
        <v>312</v>
      </c>
    </row>
    <row r="11" spans="1:19" ht="24" customHeight="1" x14ac:dyDescent="0.25">
      <c r="A11" s="89"/>
      <c r="B11" s="92">
        <v>9.01</v>
      </c>
      <c r="C11" s="331" t="s">
        <v>313</v>
      </c>
      <c r="D11" s="331"/>
      <c r="E11" s="331"/>
      <c r="F11" s="438"/>
      <c r="G11" s="440"/>
      <c r="H11" s="168"/>
      <c r="I11" s="168"/>
      <c r="J11" s="438"/>
      <c r="K11" s="440"/>
      <c r="L11" s="374"/>
      <c r="M11" s="374"/>
      <c r="N11" s="168"/>
      <c r="O11" s="168"/>
      <c r="P11" s="168"/>
      <c r="Q11" s="168"/>
    </row>
    <row r="12" spans="1:19" ht="24" customHeight="1" x14ac:dyDescent="0.25">
      <c r="A12" s="89"/>
      <c r="B12" s="92">
        <v>9.02</v>
      </c>
      <c r="C12" s="321" t="s">
        <v>314</v>
      </c>
      <c r="D12" s="321"/>
      <c r="E12" s="322"/>
      <c r="F12" s="438"/>
      <c r="G12" s="440"/>
      <c r="H12" s="168"/>
      <c r="I12" s="168"/>
      <c r="J12" s="438"/>
      <c r="K12" s="440"/>
      <c r="L12" s="374"/>
      <c r="M12" s="374"/>
      <c r="N12" s="168"/>
      <c r="O12" s="168"/>
      <c r="P12" s="168"/>
      <c r="Q12" s="168"/>
    </row>
    <row r="13" spans="1:19" ht="24" customHeight="1" x14ac:dyDescent="0.25">
      <c r="A13" s="89"/>
      <c r="B13" s="92">
        <v>9.0299999999999994</v>
      </c>
      <c r="C13" s="321" t="s">
        <v>315</v>
      </c>
      <c r="D13" s="321"/>
      <c r="E13" s="322"/>
      <c r="F13" s="438"/>
      <c r="G13" s="440"/>
      <c r="H13" s="168"/>
      <c r="I13" s="168"/>
      <c r="J13" s="438"/>
      <c r="K13" s="440"/>
      <c r="L13" s="374"/>
      <c r="M13" s="374"/>
      <c r="N13" s="168"/>
      <c r="O13" s="168"/>
      <c r="P13" s="168"/>
      <c r="Q13" s="168"/>
    </row>
    <row r="14" spans="1:19" ht="24" customHeight="1" x14ac:dyDescent="0.25">
      <c r="A14" s="89"/>
      <c r="B14" s="92">
        <v>9.0399999999999991</v>
      </c>
      <c r="C14" s="321" t="s">
        <v>316</v>
      </c>
      <c r="D14" s="321"/>
      <c r="E14" s="322"/>
      <c r="F14" s="601"/>
      <c r="G14" s="602"/>
      <c r="H14" s="170"/>
      <c r="I14" s="170"/>
      <c r="J14" s="601"/>
      <c r="K14" s="602"/>
      <c r="L14" s="603"/>
      <c r="M14" s="603"/>
      <c r="N14" s="170"/>
      <c r="O14" s="170"/>
      <c r="P14" s="170"/>
      <c r="Q14" s="170"/>
    </row>
    <row r="15" spans="1:19" ht="24" customHeight="1" x14ac:dyDescent="0.25">
      <c r="A15" s="89"/>
      <c r="B15" s="604" t="s">
        <v>317</v>
      </c>
      <c r="C15" s="605"/>
      <c r="D15" s="397" t="s">
        <v>318</v>
      </c>
      <c r="E15" s="398"/>
      <c r="F15" s="441"/>
      <c r="G15" s="443"/>
      <c r="H15" s="169"/>
      <c r="I15" s="169"/>
      <c r="J15" s="441"/>
      <c r="K15" s="443"/>
      <c r="L15" s="375"/>
      <c r="M15" s="375"/>
      <c r="N15" s="169"/>
      <c r="O15" s="169"/>
      <c r="P15" s="169"/>
      <c r="Q15" s="169"/>
    </row>
    <row r="16" spans="1:19" ht="10.15" customHeight="1" x14ac:dyDescent="0.25">
      <c r="A16" s="89"/>
      <c r="B16" s="89"/>
      <c r="C16" s="89"/>
      <c r="D16" s="89"/>
      <c r="E16" s="89"/>
      <c r="F16" s="89"/>
      <c r="G16" s="89"/>
      <c r="H16" s="89"/>
      <c r="I16" s="89"/>
      <c r="J16" s="89"/>
      <c r="K16" s="89"/>
      <c r="L16" s="89"/>
      <c r="M16" s="89"/>
      <c r="N16" s="89"/>
      <c r="O16" s="89"/>
      <c r="P16" s="89"/>
      <c r="Q16" s="89"/>
      <c r="R16" s="89"/>
      <c r="S16" s="89"/>
    </row>
    <row r="17" spans="1:19" ht="22.15" customHeight="1" x14ac:dyDescent="0.25">
      <c r="A17" s="52"/>
      <c r="B17" s="84" t="s">
        <v>319</v>
      </c>
      <c r="C17" s="84"/>
      <c r="D17" s="84"/>
      <c r="E17" s="84"/>
      <c r="F17" s="84"/>
      <c r="G17" s="84"/>
      <c r="H17" s="84"/>
      <c r="I17" s="84"/>
      <c r="J17" s="84"/>
      <c r="L17" s="84"/>
      <c r="M17" s="84"/>
      <c r="N17" s="84"/>
      <c r="O17" s="84"/>
      <c r="P17" s="84"/>
      <c r="Q17" s="84"/>
      <c r="R17" s="84"/>
      <c r="S17" s="60"/>
    </row>
    <row r="18" spans="1:19" ht="32.65" customHeight="1" x14ac:dyDescent="0.25">
      <c r="A18" s="11"/>
      <c r="B18" s="127">
        <v>9.0500000000000007</v>
      </c>
      <c r="C18" s="606" t="s">
        <v>320</v>
      </c>
      <c r="D18" s="606"/>
      <c r="E18" s="606"/>
      <c r="F18" s="606"/>
      <c r="G18" s="606"/>
      <c r="H18" s="606"/>
      <c r="I18" s="607"/>
      <c r="J18" s="608"/>
      <c r="L18" s="68">
        <v>9.08</v>
      </c>
      <c r="M18" s="331" t="s">
        <v>321</v>
      </c>
      <c r="N18" s="331"/>
      <c r="O18" s="331"/>
      <c r="P18" s="331"/>
      <c r="Q18" s="332"/>
      <c r="R18" s="128"/>
    </row>
    <row r="19" spans="1:19" ht="20.65" customHeight="1" x14ac:dyDescent="0.25">
      <c r="A19" s="11"/>
      <c r="B19" s="333" t="s">
        <v>322</v>
      </c>
      <c r="C19" s="334"/>
      <c r="D19" s="218" t="s">
        <v>323</v>
      </c>
      <c r="E19" s="218"/>
      <c r="F19" s="218"/>
      <c r="G19" s="218"/>
      <c r="H19" s="218"/>
      <c r="I19" s="442"/>
      <c r="J19" s="443"/>
      <c r="L19" s="68">
        <v>9.08</v>
      </c>
      <c r="M19" s="331" t="s">
        <v>324</v>
      </c>
      <c r="N19" s="331"/>
      <c r="O19" s="331"/>
      <c r="P19" s="331"/>
      <c r="Q19" s="332"/>
      <c r="R19" s="128"/>
    </row>
    <row r="20" spans="1:19" ht="30" customHeight="1" x14ac:dyDescent="0.25">
      <c r="A20" s="11"/>
      <c r="B20" s="127">
        <v>9.06</v>
      </c>
      <c r="C20" s="321" t="str">
        <f>CONCATENATE("Record waste disposal expenses incurred (in ",'0a. Country information'!R10,")")</f>
        <v>Record waste disposal expenses incurred (in )</v>
      </c>
      <c r="D20" s="321"/>
      <c r="E20" s="321"/>
      <c r="F20" s="321"/>
      <c r="G20" s="321"/>
      <c r="H20" s="321"/>
      <c r="I20" s="479"/>
      <c r="J20" s="480"/>
      <c r="L20" s="68">
        <v>9.09</v>
      </c>
      <c r="M20" s="331" t="str">
        <f>CONCATENATE("What is the average running cost for the incinerator in a non-campaign month? (in ",'0a. Country information'!R10,")")</f>
        <v>What is the average running cost for the incinerator in a non-campaign month? (in )</v>
      </c>
      <c r="N20" s="331"/>
      <c r="O20" s="331"/>
      <c r="P20" s="331"/>
      <c r="Q20" s="332"/>
      <c r="R20" s="128"/>
    </row>
    <row r="21" spans="1:19" ht="10.15" customHeight="1" x14ac:dyDescent="0.25">
      <c r="A21" s="89"/>
      <c r="B21" s="89"/>
      <c r="C21" s="89"/>
      <c r="D21" s="89"/>
      <c r="E21" s="89"/>
      <c r="F21" s="89"/>
      <c r="G21" s="89"/>
      <c r="H21" s="89"/>
      <c r="I21" s="89"/>
      <c r="J21" s="89"/>
      <c r="K21" s="89"/>
      <c r="L21" s="89"/>
      <c r="M21" s="89"/>
      <c r="N21" s="89"/>
      <c r="O21" s="89"/>
      <c r="P21" s="89"/>
      <c r="Q21" s="89"/>
      <c r="R21" s="89"/>
      <c r="S21" s="89"/>
    </row>
    <row r="22" spans="1:19" ht="22.15" customHeight="1" x14ac:dyDescent="0.25">
      <c r="A22" s="52"/>
      <c r="B22" s="215" t="s">
        <v>325</v>
      </c>
      <c r="C22" s="215"/>
      <c r="D22" s="215"/>
      <c r="E22" s="215"/>
      <c r="F22" s="215"/>
      <c r="G22" s="215"/>
      <c r="H22" s="215"/>
      <c r="I22" s="215"/>
      <c r="J22" s="215"/>
      <c r="K22" s="215"/>
      <c r="L22" s="215"/>
      <c r="M22" s="215"/>
      <c r="N22" s="215"/>
      <c r="O22" s="215"/>
      <c r="P22" s="215"/>
      <c r="Q22" s="215"/>
      <c r="R22" s="215"/>
      <c r="S22" s="60"/>
    </row>
    <row r="23" spans="1:19" ht="28.15" customHeight="1" x14ac:dyDescent="0.25">
      <c r="A23" s="11"/>
      <c r="B23" s="65">
        <v>9.07</v>
      </c>
      <c r="C23" s="321" t="str">
        <f>CONCATENATE("During the campaign, how much was spent on airtime/mobile data/other communication expenses specifically for the campaign? Include use of personal mobile/smartphones (in ",'0a. Country information'!R10,")")</f>
        <v>During the campaign, how much was spent on airtime/mobile data/other communication expenses specifically for the campaign? Include use of personal mobile/smartphones (in )</v>
      </c>
      <c r="D23" s="321"/>
      <c r="E23" s="321"/>
      <c r="F23" s="321"/>
      <c r="G23" s="321"/>
      <c r="H23" s="321"/>
      <c r="I23" s="321"/>
      <c r="J23" s="313"/>
      <c r="K23" s="314"/>
      <c r="L23" s="314"/>
      <c r="M23" s="314"/>
      <c r="N23" s="314"/>
      <c r="O23" s="314"/>
      <c r="P23" s="314"/>
      <c r="Q23" s="314"/>
      <c r="R23" s="315"/>
    </row>
    <row r="24" spans="1:19" ht="22.5" customHeight="1" x14ac:dyDescent="0.25">
      <c r="A24" s="11"/>
      <c r="B24" s="127">
        <v>9.08</v>
      </c>
      <c r="C24" s="321" t="s">
        <v>326</v>
      </c>
      <c r="D24" s="321"/>
      <c r="E24" s="321"/>
      <c r="F24" s="321"/>
      <c r="G24" s="321"/>
      <c r="H24" s="321"/>
      <c r="I24" s="321"/>
      <c r="J24" s="323"/>
      <c r="K24" s="324"/>
      <c r="L24" s="324"/>
      <c r="M24" s="324"/>
      <c r="N24" s="324"/>
      <c r="O24" s="324"/>
      <c r="P24" s="324"/>
      <c r="Q24" s="324"/>
      <c r="R24" s="325"/>
    </row>
    <row r="25" spans="1:19" ht="24" customHeight="1" x14ac:dyDescent="0.25">
      <c r="A25" s="11"/>
      <c r="B25" s="333" t="s">
        <v>327</v>
      </c>
      <c r="C25" s="334"/>
      <c r="D25" s="218" t="s">
        <v>328</v>
      </c>
      <c r="E25" s="218"/>
      <c r="F25" s="218"/>
      <c r="G25" s="218"/>
      <c r="H25" s="218"/>
      <c r="I25" s="218"/>
      <c r="J25" s="441"/>
      <c r="K25" s="442"/>
      <c r="L25" s="442"/>
      <c r="M25" s="442"/>
      <c r="N25" s="442"/>
      <c r="O25" s="442"/>
      <c r="P25" s="442"/>
      <c r="Q25" s="442"/>
      <c r="R25" s="443"/>
    </row>
    <row r="26" spans="1:19" ht="10.15" customHeight="1" x14ac:dyDescent="0.25">
      <c r="A26" s="89"/>
      <c r="B26" s="89"/>
      <c r="C26" s="89"/>
      <c r="D26" s="89"/>
      <c r="E26" s="89"/>
      <c r="F26" s="89"/>
      <c r="G26" s="89"/>
      <c r="H26" s="89"/>
      <c r="I26" s="89"/>
      <c r="J26" s="89"/>
      <c r="K26" s="89"/>
      <c r="L26" s="89"/>
      <c r="M26" s="89"/>
      <c r="N26" s="89"/>
      <c r="O26" s="89"/>
      <c r="P26" s="89"/>
      <c r="Q26" s="89"/>
      <c r="R26" s="89"/>
    </row>
    <row r="27" spans="1:19" ht="22.15" customHeight="1" x14ac:dyDescent="0.25">
      <c r="A27" s="52"/>
      <c r="B27" s="215" t="s">
        <v>329</v>
      </c>
      <c r="C27" s="215"/>
      <c r="D27" s="215"/>
      <c r="E27" s="215"/>
      <c r="F27" s="215"/>
      <c r="G27" s="215"/>
      <c r="H27" s="215"/>
      <c r="I27" s="215"/>
      <c r="J27" s="215"/>
      <c r="K27" s="215"/>
      <c r="L27" s="215"/>
      <c r="M27" s="215"/>
      <c r="N27" s="215"/>
      <c r="O27" s="215"/>
      <c r="P27" s="215"/>
      <c r="Q27" s="215"/>
      <c r="R27" s="215"/>
      <c r="S27" s="60"/>
    </row>
    <row r="28" spans="1:19" ht="24" customHeight="1" x14ac:dyDescent="0.25">
      <c r="A28" s="11"/>
      <c r="B28" s="65">
        <v>9.09</v>
      </c>
      <c r="C28" s="321" t="str">
        <f>CONCATENATE("How much was spent on nation-wide radio or television campaigns? (in ",'0a. Country information'!R10,")")</f>
        <v>How much was spent on nation-wide radio or television campaigns? (in )</v>
      </c>
      <c r="D28" s="321"/>
      <c r="E28" s="321"/>
      <c r="F28" s="321"/>
      <c r="G28" s="321"/>
      <c r="H28" s="321"/>
      <c r="I28" s="321"/>
      <c r="J28" s="313"/>
      <c r="K28" s="314"/>
      <c r="L28" s="314"/>
      <c r="M28" s="314"/>
      <c r="N28" s="314"/>
      <c r="O28" s="314"/>
      <c r="P28" s="314"/>
      <c r="Q28" s="314"/>
      <c r="R28" s="315"/>
    </row>
    <row r="29" spans="1:19" ht="28.15" customHeight="1" x14ac:dyDescent="0.25">
      <c r="A29" s="11"/>
      <c r="B29" s="127">
        <v>9.1</v>
      </c>
      <c r="C29" s="321" t="str">
        <f>CONCATENATE("How much was spent on additional nation-wide social mobilization activities? (e.g. theatrical performances, movie caravans, etc.) (in ",'0a. Country information'!R10,")")</f>
        <v>How much was spent on additional nation-wide social mobilization activities? (e.g. theatrical performances, movie caravans, etc.) (in )</v>
      </c>
      <c r="D29" s="321"/>
      <c r="E29" s="321"/>
      <c r="F29" s="321"/>
      <c r="G29" s="321"/>
      <c r="H29" s="321"/>
      <c r="I29" s="321"/>
      <c r="J29" s="313"/>
      <c r="K29" s="314"/>
      <c r="L29" s="314"/>
      <c r="M29" s="314"/>
      <c r="N29" s="314"/>
      <c r="O29" s="314"/>
      <c r="P29" s="314"/>
      <c r="Q29" s="314"/>
      <c r="R29" s="315"/>
    </row>
    <row r="30" spans="1:19" ht="24" customHeight="1" x14ac:dyDescent="0.25">
      <c r="A30" s="11"/>
      <c r="B30" s="333" t="s">
        <v>330</v>
      </c>
      <c r="C30" s="334"/>
      <c r="D30" s="218" t="s">
        <v>331</v>
      </c>
      <c r="E30" s="218"/>
      <c r="F30" s="218"/>
      <c r="G30" s="218"/>
      <c r="H30" s="218"/>
      <c r="I30" s="218"/>
      <c r="J30" s="441"/>
      <c r="K30" s="442"/>
      <c r="L30" s="442"/>
      <c r="M30" s="442"/>
      <c r="N30" s="442"/>
      <c r="O30" s="442"/>
      <c r="P30" s="442"/>
      <c r="Q30" s="442"/>
      <c r="R30" s="443"/>
    </row>
    <row r="31" spans="1:19" ht="10.15" customHeight="1" x14ac:dyDescent="0.25">
      <c r="A31" s="89"/>
      <c r="B31" s="89"/>
      <c r="C31" s="89"/>
      <c r="D31" s="89"/>
      <c r="E31" s="89"/>
      <c r="F31" s="89"/>
      <c r="G31" s="89"/>
      <c r="H31" s="89"/>
      <c r="I31" s="89"/>
      <c r="J31" s="89"/>
      <c r="K31" s="89"/>
      <c r="L31" s="89"/>
      <c r="M31" s="89"/>
      <c r="N31" s="89"/>
      <c r="O31" s="89"/>
      <c r="P31" s="89"/>
      <c r="Q31" s="89"/>
      <c r="R31" s="89"/>
    </row>
    <row r="32" spans="1:19" ht="22.15" customHeight="1" x14ac:dyDescent="0.25">
      <c r="A32" s="52"/>
      <c r="B32" s="215" t="s">
        <v>332</v>
      </c>
      <c r="C32" s="215"/>
      <c r="D32" s="215"/>
      <c r="E32" s="215"/>
      <c r="F32" s="215"/>
      <c r="G32" s="215"/>
      <c r="H32" s="215"/>
      <c r="I32" s="215"/>
      <c r="J32" s="215"/>
      <c r="K32" s="215"/>
      <c r="L32" s="215"/>
      <c r="M32" s="215"/>
      <c r="N32" s="215"/>
      <c r="O32" s="215"/>
      <c r="P32" s="215"/>
      <c r="Q32" s="215"/>
      <c r="R32" s="215"/>
      <c r="S32" s="60"/>
    </row>
    <row r="33" spans="1:19" ht="24" customHeight="1" x14ac:dyDescent="0.25">
      <c r="A33" s="11"/>
      <c r="B33" s="65">
        <v>9.1199999999999992</v>
      </c>
      <c r="C33" s="321" t="str">
        <f>CONCATENATE("How much was spent in additional expenses related to the campaign? (in ",'0a. Country information'!R10,")")</f>
        <v>How much was spent in additional expenses related to the campaign? (in )</v>
      </c>
      <c r="D33" s="321"/>
      <c r="E33" s="321"/>
      <c r="F33" s="321"/>
      <c r="G33" s="321"/>
      <c r="H33" s="321"/>
      <c r="I33" s="321"/>
      <c r="J33" s="313"/>
      <c r="K33" s="314"/>
      <c r="L33" s="314"/>
      <c r="M33" s="314"/>
      <c r="N33" s="314"/>
      <c r="O33" s="314"/>
      <c r="P33" s="314"/>
      <c r="Q33" s="314"/>
      <c r="R33" s="315"/>
    </row>
    <row r="34" spans="1:19" ht="24" customHeight="1" x14ac:dyDescent="0.25">
      <c r="A34" s="11"/>
      <c r="B34" s="127">
        <v>9.1300000000000008</v>
      </c>
      <c r="C34" s="321" t="s">
        <v>333</v>
      </c>
      <c r="D34" s="321"/>
      <c r="E34" s="321"/>
      <c r="F34" s="321"/>
      <c r="G34" s="321"/>
      <c r="H34" s="321"/>
      <c r="I34" s="321"/>
      <c r="J34" s="248"/>
      <c r="K34" s="558"/>
      <c r="L34" s="558"/>
      <c r="M34" s="558"/>
      <c r="N34" s="558"/>
      <c r="O34" s="558"/>
      <c r="P34" s="558"/>
      <c r="Q34" s="558"/>
      <c r="R34" s="249"/>
    </row>
    <row r="35" spans="1:19" x14ac:dyDescent="0.25">
      <c r="A35" s="89"/>
      <c r="B35" s="89"/>
      <c r="C35" s="89"/>
      <c r="D35" s="89"/>
      <c r="E35" s="89"/>
      <c r="F35" s="89"/>
      <c r="G35" s="89"/>
      <c r="H35" s="89"/>
      <c r="I35" s="89"/>
      <c r="J35" s="89"/>
      <c r="K35" s="89"/>
      <c r="L35" s="89"/>
      <c r="M35" s="89"/>
      <c r="N35" s="89"/>
      <c r="O35" s="89"/>
      <c r="P35" s="89"/>
      <c r="Q35" s="89"/>
      <c r="R35" s="89"/>
    </row>
    <row r="36" spans="1:19" ht="22.15" customHeight="1" x14ac:dyDescent="0.25">
      <c r="A36" s="60"/>
      <c r="B36" s="215" t="s">
        <v>334</v>
      </c>
      <c r="C36" s="215"/>
      <c r="D36" s="215"/>
      <c r="E36" s="215"/>
      <c r="F36" s="215"/>
      <c r="G36" s="215"/>
      <c r="H36" s="215"/>
      <c r="I36" s="371" t="s">
        <v>144</v>
      </c>
      <c r="J36" s="371"/>
      <c r="K36" s="609" t="s">
        <v>145</v>
      </c>
      <c r="L36" s="609"/>
      <c r="M36" s="609"/>
      <c r="N36" s="609"/>
      <c r="O36" s="371" t="s">
        <v>146</v>
      </c>
      <c r="P36" s="371"/>
      <c r="Q36" s="371" t="s">
        <v>147</v>
      </c>
      <c r="R36" s="371"/>
    </row>
    <row r="37" spans="1:19" ht="24" customHeight="1" x14ac:dyDescent="0.25">
      <c r="A37" s="11"/>
      <c r="B37" s="372">
        <v>9.15</v>
      </c>
      <c r="C37" s="329" t="s">
        <v>335</v>
      </c>
      <c r="D37" s="329"/>
      <c r="E37" s="330"/>
      <c r="F37" s="62" t="s">
        <v>42</v>
      </c>
      <c r="G37" s="397" t="str">
        <f>CONCATENATE("Amount (in ",'0a. Country information'!R10,")")</f>
        <v>Amount (in )</v>
      </c>
      <c r="H37" s="397"/>
      <c r="I37" s="374"/>
      <c r="J37" s="374"/>
      <c r="K37" s="374"/>
      <c r="L37" s="374"/>
      <c r="M37" s="374"/>
      <c r="N37" s="374"/>
      <c r="O37" s="374"/>
      <c r="P37" s="374"/>
      <c r="Q37" s="374"/>
      <c r="R37" s="374"/>
    </row>
    <row r="38" spans="1:19" ht="24" customHeight="1" x14ac:dyDescent="0.25">
      <c r="A38" s="11"/>
      <c r="B38" s="373"/>
      <c r="C38" s="331"/>
      <c r="D38" s="331"/>
      <c r="E38" s="332"/>
      <c r="F38" s="17" t="s">
        <v>44</v>
      </c>
      <c r="G38" s="397" t="s">
        <v>150</v>
      </c>
      <c r="H38" s="397"/>
      <c r="I38" s="375"/>
      <c r="J38" s="375"/>
      <c r="K38" s="375"/>
      <c r="L38" s="375"/>
      <c r="M38" s="375"/>
      <c r="N38" s="375"/>
      <c r="O38" s="375"/>
      <c r="P38" s="375"/>
      <c r="Q38" s="375"/>
      <c r="R38" s="375"/>
    </row>
    <row r="39" spans="1:19" ht="24" customHeight="1" x14ac:dyDescent="0.25">
      <c r="A39" s="11"/>
      <c r="B39" s="378">
        <v>9.16</v>
      </c>
      <c r="C39" s="329" t="s">
        <v>336</v>
      </c>
      <c r="D39" s="329"/>
      <c r="E39" s="330"/>
      <c r="F39" s="62" t="s">
        <v>42</v>
      </c>
      <c r="G39" s="397" t="s">
        <v>152</v>
      </c>
      <c r="H39" s="397"/>
      <c r="I39" s="381"/>
      <c r="J39" s="381"/>
      <c r="K39" s="381"/>
      <c r="L39" s="381"/>
      <c r="M39" s="381"/>
      <c r="N39" s="381"/>
      <c r="O39" s="381"/>
      <c r="P39" s="381"/>
      <c r="Q39" s="381"/>
      <c r="R39" s="381"/>
    </row>
    <row r="40" spans="1:19" ht="24" customHeight="1" x14ac:dyDescent="0.25">
      <c r="A40" s="11"/>
      <c r="B40" s="373"/>
      <c r="C40" s="331"/>
      <c r="D40" s="331"/>
      <c r="E40" s="332"/>
      <c r="F40" s="17" t="s">
        <v>44</v>
      </c>
      <c r="G40" s="397" t="s">
        <v>153</v>
      </c>
      <c r="H40" s="397"/>
      <c r="I40" s="375"/>
      <c r="J40" s="375"/>
      <c r="K40" s="375"/>
      <c r="L40" s="375"/>
      <c r="M40" s="375"/>
      <c r="N40" s="375"/>
      <c r="O40" s="375"/>
      <c r="P40" s="375"/>
      <c r="Q40" s="375"/>
      <c r="R40" s="375"/>
    </row>
    <row r="41" spans="1:19" ht="10.15" customHeight="1" x14ac:dyDescent="0.25">
      <c r="A41" s="89"/>
      <c r="B41" s="89"/>
      <c r="C41" s="89"/>
      <c r="D41" s="89"/>
      <c r="E41" s="89"/>
      <c r="F41" s="89"/>
      <c r="G41" s="89"/>
      <c r="H41" s="89"/>
      <c r="I41" s="89"/>
      <c r="J41" s="89"/>
      <c r="K41" s="89"/>
      <c r="L41" s="89"/>
      <c r="M41" s="89"/>
      <c r="N41" s="89"/>
      <c r="O41" s="89"/>
      <c r="P41" s="89"/>
      <c r="Q41" s="89"/>
      <c r="R41" s="89"/>
    </row>
    <row r="42" spans="1:19" ht="22.15" customHeight="1" x14ac:dyDescent="0.25">
      <c r="A42" s="52"/>
      <c r="B42" s="228" t="s">
        <v>337</v>
      </c>
      <c r="C42" s="228"/>
      <c r="D42" s="228"/>
      <c r="E42" s="228"/>
      <c r="F42" s="228"/>
      <c r="G42" s="228"/>
      <c r="H42" s="228"/>
      <c r="I42" s="228"/>
      <c r="J42" s="228"/>
      <c r="K42" s="228"/>
      <c r="L42" s="228"/>
      <c r="M42" s="228"/>
      <c r="N42" s="228"/>
      <c r="O42" s="228"/>
      <c r="P42" s="228"/>
      <c r="Q42" s="228"/>
      <c r="R42" s="228"/>
      <c r="S42" s="60"/>
    </row>
    <row r="43" spans="1:19" x14ac:dyDescent="0.25">
      <c r="A43" s="11"/>
      <c r="B43" s="444"/>
      <c r="C43" s="610"/>
      <c r="D43" s="610"/>
      <c r="E43" s="610"/>
      <c r="F43" s="610"/>
      <c r="G43" s="610"/>
      <c r="H43" s="610"/>
      <c r="I43" s="610"/>
      <c r="J43" s="610"/>
      <c r="K43" s="610"/>
      <c r="L43" s="610"/>
      <c r="M43" s="610"/>
      <c r="N43" s="610"/>
      <c r="O43" s="610"/>
      <c r="P43" s="610"/>
      <c r="Q43" s="610"/>
      <c r="R43" s="611"/>
    </row>
    <row r="44" spans="1:19" ht="73.900000000000006" customHeight="1" x14ac:dyDescent="0.25">
      <c r="A44" s="11"/>
      <c r="B44" s="612"/>
      <c r="C44" s="613"/>
      <c r="D44" s="613"/>
      <c r="E44" s="613"/>
      <c r="F44" s="613"/>
      <c r="G44" s="613"/>
      <c r="H44" s="613"/>
      <c r="I44" s="613"/>
      <c r="J44" s="613"/>
      <c r="K44" s="613"/>
      <c r="L44" s="613"/>
      <c r="M44" s="613"/>
      <c r="N44" s="613"/>
      <c r="O44" s="613"/>
      <c r="P44" s="613"/>
      <c r="Q44" s="613"/>
      <c r="R44" s="614"/>
    </row>
  </sheetData>
  <mergeCells count="99">
    <mergeCell ref="B42:R42"/>
    <mergeCell ref="B43:R44"/>
    <mergeCell ref="Q39:R39"/>
    <mergeCell ref="G40:H40"/>
    <mergeCell ref="I40:J40"/>
    <mergeCell ref="K40:N40"/>
    <mergeCell ref="O40:P40"/>
    <mergeCell ref="Q40:R40"/>
    <mergeCell ref="B39:B40"/>
    <mergeCell ref="C39:E40"/>
    <mergeCell ref="G39:H39"/>
    <mergeCell ref="I39:J39"/>
    <mergeCell ref="K39:N39"/>
    <mergeCell ref="O39:P39"/>
    <mergeCell ref="B37:B38"/>
    <mergeCell ref="C37:E38"/>
    <mergeCell ref="G37:H37"/>
    <mergeCell ref="I37:J37"/>
    <mergeCell ref="K37:N37"/>
    <mergeCell ref="B36:H36"/>
    <mergeCell ref="I36:J36"/>
    <mergeCell ref="K36:N36"/>
    <mergeCell ref="O36:P36"/>
    <mergeCell ref="Q36:R36"/>
    <mergeCell ref="O37:P37"/>
    <mergeCell ref="Q37:R37"/>
    <mergeCell ref="G38:H38"/>
    <mergeCell ref="I38:J38"/>
    <mergeCell ref="K38:N38"/>
    <mergeCell ref="O38:P38"/>
    <mergeCell ref="Q38:R38"/>
    <mergeCell ref="C28:I28"/>
    <mergeCell ref="J28:R28"/>
    <mergeCell ref="C29:I29"/>
    <mergeCell ref="J29:R29"/>
    <mergeCell ref="B30:C30"/>
    <mergeCell ref="D30:I30"/>
    <mergeCell ref="J30:R30"/>
    <mergeCell ref="B32:R32"/>
    <mergeCell ref="C33:I33"/>
    <mergeCell ref="J33:R33"/>
    <mergeCell ref="C34:I34"/>
    <mergeCell ref="J34:R34"/>
    <mergeCell ref="B27:R27"/>
    <mergeCell ref="C20:H20"/>
    <mergeCell ref="I20:J20"/>
    <mergeCell ref="M20:Q20"/>
    <mergeCell ref="B22:R22"/>
    <mergeCell ref="C23:I23"/>
    <mergeCell ref="J23:R23"/>
    <mergeCell ref="C18:H18"/>
    <mergeCell ref="I18:J18"/>
    <mergeCell ref="M18:Q18"/>
    <mergeCell ref="B19:C19"/>
    <mergeCell ref="D19:H19"/>
    <mergeCell ref="I19:J19"/>
    <mergeCell ref="M19:Q19"/>
    <mergeCell ref="C24:I24"/>
    <mergeCell ref="J24:R24"/>
    <mergeCell ref="B25:C25"/>
    <mergeCell ref="D25:I25"/>
    <mergeCell ref="J25:R25"/>
    <mergeCell ref="B15:C15"/>
    <mergeCell ref="D15:E15"/>
    <mergeCell ref="F15:G15"/>
    <mergeCell ref="J15:K15"/>
    <mergeCell ref="L15:M15"/>
    <mergeCell ref="C11:E11"/>
    <mergeCell ref="F11:G11"/>
    <mergeCell ref="J11:K11"/>
    <mergeCell ref="L11:M11"/>
    <mergeCell ref="C12:E12"/>
    <mergeCell ref="F12:G12"/>
    <mergeCell ref="J12:K12"/>
    <mergeCell ref="L12:M12"/>
    <mergeCell ref="C13:E13"/>
    <mergeCell ref="F13:G13"/>
    <mergeCell ref="J13:K13"/>
    <mergeCell ref="L13:M13"/>
    <mergeCell ref="C14:E14"/>
    <mergeCell ref="F14:G14"/>
    <mergeCell ref="J14:K14"/>
    <mergeCell ref="L14:M14"/>
    <mergeCell ref="Q9:Q10"/>
    <mergeCell ref="A1:S2"/>
    <mergeCell ref="B4:R4"/>
    <mergeCell ref="B5:R5"/>
    <mergeCell ref="B8:E10"/>
    <mergeCell ref="F8:G8"/>
    <mergeCell ref="J8:K8"/>
    <mergeCell ref="L8:M8"/>
    <mergeCell ref="F9:G10"/>
    <mergeCell ref="H9:H10"/>
    <mergeCell ref="I9:I10"/>
    <mergeCell ref="J9:K10"/>
    <mergeCell ref="L9:M10"/>
    <mergeCell ref="N9:N10"/>
    <mergeCell ref="O9:O10"/>
    <mergeCell ref="P9:P10"/>
  </mergeCells>
  <conditionalFormatting sqref="N11:Q15 F11:L15 I37:R40">
    <cfRule type="expression" dxfId="16" priority="6">
      <formula>F11&lt;&gt;""</formula>
    </cfRule>
  </conditionalFormatting>
  <conditionalFormatting sqref="J23:R25 J33:R34">
    <cfRule type="expression" dxfId="15" priority="2">
      <formula>$J23&lt;&gt;""</formula>
    </cfRule>
  </conditionalFormatting>
  <conditionalFormatting sqref="F11 N11:Q11 H11:L11">
    <cfRule type="expression" dxfId="14" priority="15">
      <formula>OR(F$12="",F$13="")</formula>
    </cfRule>
  </conditionalFormatting>
  <conditionalFormatting sqref="R18:R20">
    <cfRule type="expression" dxfId="13" priority="16">
      <formula>$R18&lt;&gt;""</formula>
    </cfRule>
  </conditionalFormatting>
  <conditionalFormatting sqref="I18:J20">
    <cfRule type="expression" dxfId="12" priority="4">
      <formula>$I18&lt;&gt;""</formula>
    </cfRule>
  </conditionalFormatting>
  <conditionalFormatting sqref="F14 N14:Q14 H14:L14">
    <cfRule type="expression" dxfId="11" priority="18">
      <formula>OR(F$11&gt;0,F$13&gt;0)</formula>
    </cfRule>
  </conditionalFormatting>
  <conditionalFormatting sqref="F12:F13 N12:Q13 H12:L13">
    <cfRule type="expression" dxfId="10" priority="14">
      <formula>OR(F$11="")</formula>
    </cfRule>
  </conditionalFormatting>
  <conditionalFormatting sqref="I38:R38">
    <cfRule type="expression" dxfId="9" priority="13">
      <formula>I$37&lt;&gt;""</formula>
    </cfRule>
  </conditionalFormatting>
  <conditionalFormatting sqref="I40:R40">
    <cfRule type="expression" dxfId="8" priority="11">
      <formula>I$39&lt;&gt;""</formula>
    </cfRule>
  </conditionalFormatting>
  <conditionalFormatting sqref="J34:R34">
    <cfRule type="expression" dxfId="7" priority="17">
      <formula>$J$33&gt;0</formula>
    </cfRule>
  </conditionalFormatting>
  <conditionalFormatting sqref="J28:R30">
    <cfRule type="expression" dxfId="6" priority="1">
      <formula>$J28&lt;&gt;""</formula>
    </cfRule>
  </conditionalFormatting>
  <conditionalFormatting sqref="J30:R30">
    <cfRule type="expression" dxfId="5" priority="7">
      <formula>$J$29&lt;&gt;0</formula>
    </cfRule>
  </conditionalFormatting>
  <dataValidations count="3">
    <dataValidation type="decimal" operator="greaterThan" allowBlank="1" showInputMessage="1" showErrorMessage="1" sqref="R18:R20 I20:J20 J23:R23 J28:R28 J33:R33" xr:uid="{2012319F-7C8D-450C-B1F8-4068A2B2BD53}">
      <formula1>0</formula1>
    </dataValidation>
    <dataValidation operator="greaterThanOrEqual" allowBlank="1" showInputMessage="1" showErrorMessage="1" sqref="I39:K39 O39:R39 F39" xr:uid="{1A4D31C5-0BD7-4989-ADE4-A312404F5675}"/>
    <dataValidation type="decimal" operator="greaterThanOrEqual" allowBlank="1" showInputMessage="1" showErrorMessage="1" sqref="F37 F11:L13 N11:Q13 I37:R37" xr:uid="{C961BC23-CA26-42DE-8E51-C63C607E7CB7}">
      <formula1>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0" id="{089FE91C-0EDB-4601-B07B-0C4E256416F3}">
            <xm:f>OR(F$14='0d. Support language'!$C$10,F$14='0d. Support language'!$C$11)</xm:f>
            <x14:dxf>
              <fill>
                <patternFill>
                  <bgColor rgb="FFFFEAA3"/>
                </patternFill>
              </fill>
            </x14:dxf>
          </x14:cfRule>
          <xm:sqref>F15:Q15</xm:sqref>
        </x14:conditionalFormatting>
        <x14:conditionalFormatting xmlns:xm="http://schemas.microsoft.com/office/excel/2006/main">
          <x14:cfRule type="expression" priority="12" id="{F8570D2C-39EA-4DF1-9CD1-3D772FD769A2}">
            <xm:f>$I$18='0d. Support language'!$D$36</xm:f>
            <x14:dxf>
              <fill>
                <patternFill>
                  <bgColor rgb="FFFFEAA3"/>
                </patternFill>
              </fill>
            </x14:dxf>
          </x14:cfRule>
          <xm:sqref>I19:J19</xm:sqref>
        </x14:conditionalFormatting>
        <x14:conditionalFormatting xmlns:xm="http://schemas.microsoft.com/office/excel/2006/main">
          <x14:cfRule type="expression" priority="5" id="{DEC74387-797C-47A8-944F-0EB356038BFC}">
            <xm:f>OR($I$18='0d. Support language'!$D$35,$I$18='0d. Support language'!$D$36)</xm:f>
            <x14:dxf>
              <fill>
                <patternFill>
                  <bgColor rgb="FFFFEAA3"/>
                </patternFill>
              </fill>
            </x14:dxf>
          </x14:cfRule>
          <xm:sqref>I20:J20</xm:sqref>
        </x14:conditionalFormatting>
        <x14:conditionalFormatting xmlns:xm="http://schemas.microsoft.com/office/excel/2006/main">
          <x14:cfRule type="expression" priority="3" id="{3C84AD27-5D9E-41AE-9C7B-820091028C22}">
            <xm:f>$I$18&lt;&gt;'0d. Support language'!$D$34</xm:f>
            <x14:dxf>
              <font>
                <color theme="0" tint="-0.34998626667073579"/>
              </font>
              <fill>
                <patternFill>
                  <bgColor theme="0" tint="-4.9989318521683403E-2"/>
                </patternFill>
              </fill>
              <border>
                <left/>
                <right/>
                <top/>
                <bottom/>
                <vertical/>
                <horizontal/>
              </border>
            </x14:dxf>
          </x14:cfRule>
          <xm:sqref>L18:R20</xm:sqref>
        </x14:conditionalFormatting>
        <x14:conditionalFormatting xmlns:xm="http://schemas.microsoft.com/office/excel/2006/main">
          <x14:cfRule type="expression" priority="9" id="{CB3117C6-2A08-4E2A-A287-64126ACA7946}">
            <xm:f>$J$24='0d. Support language'!$C$28</xm:f>
            <x14:dxf>
              <fill>
                <patternFill>
                  <bgColor rgb="FFFFEAA3"/>
                </patternFill>
              </fill>
            </x14:dxf>
          </x14:cfRule>
          <xm:sqref>J25:R25</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5207BF99-726E-4DFC-AE51-07833BC5DBC9}">
          <x14:formula1>
            <xm:f>'0d. Support language'!$C$8:$C$11</xm:f>
          </x14:formula1>
          <xm:sqref>F14:Q14</xm:sqref>
        </x14:dataValidation>
        <x14:dataValidation type="list" allowBlank="1" showInputMessage="1" showErrorMessage="1" xr:uid="{D25FB696-8772-46BA-9108-5FD88A0AD5DE}">
          <x14:formula1>
            <xm:f>'0d. Support language'!$D$33:$D$36</xm:f>
          </x14:formula1>
          <xm:sqref>I18:J18</xm:sqref>
        </x14:dataValidation>
        <x14:dataValidation type="list" allowBlank="1" showInputMessage="1" showErrorMessage="1" xr:uid="{BB90A0D9-341A-4443-AD0F-853F763449DE}">
          <x14:formula1>
            <xm:f>'0d. Support language'!$C$18:$C$28</xm:f>
          </x14:formula1>
          <xm:sqref>J24:R24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8110A-E8F2-41C9-B8A9-C7F143D8560C}">
  <sheetPr>
    <tabColor rgb="FFFFEB88"/>
  </sheetPr>
  <dimension ref="B2:K13"/>
  <sheetViews>
    <sheetView showGridLines="0" zoomScale="90" zoomScaleNormal="90" workbookViewId="0">
      <selection activeCell="I22" sqref="I22"/>
    </sheetView>
  </sheetViews>
  <sheetFormatPr defaultColWidth="8.85546875" defaultRowHeight="15" x14ac:dyDescent="0.25"/>
  <cols>
    <col min="1" max="1" width="1.5703125" style="193" customWidth="1"/>
    <col min="2" max="2" width="3.140625" style="193" customWidth="1"/>
    <col min="3" max="3" width="14" style="193" customWidth="1"/>
    <col min="4" max="4" width="10.85546875" style="193" customWidth="1"/>
    <col min="5" max="5" width="11.28515625" style="193" customWidth="1"/>
    <col min="6" max="6" width="28.140625" style="194" customWidth="1"/>
    <col min="7" max="11" width="28.140625" style="193" customWidth="1"/>
    <col min="12" max="16384" width="8.85546875" style="193"/>
  </cols>
  <sheetData>
    <row r="2" spans="2:11" x14ac:dyDescent="0.25">
      <c r="B2" s="617" t="s">
        <v>615</v>
      </c>
      <c r="C2" s="617"/>
      <c r="D2" s="192"/>
    </row>
    <row r="4" spans="2:11" x14ac:dyDescent="0.25">
      <c r="B4" s="618" t="s">
        <v>616</v>
      </c>
      <c r="C4" s="618"/>
      <c r="D4" s="618"/>
      <c r="E4" s="618"/>
      <c r="F4" s="195" t="s">
        <v>617</v>
      </c>
      <c r="G4" s="196" t="s">
        <v>618</v>
      </c>
      <c r="H4" s="197" t="s">
        <v>619</v>
      </c>
      <c r="I4" s="198" t="s">
        <v>620</v>
      </c>
      <c r="J4" s="199" t="s">
        <v>621</v>
      </c>
      <c r="K4" s="200" t="s">
        <v>622</v>
      </c>
    </row>
    <row r="5" spans="2:11" x14ac:dyDescent="0.25">
      <c r="B5" s="201"/>
      <c r="C5" s="619" t="s">
        <v>482</v>
      </c>
      <c r="D5" s="620"/>
      <c r="E5" s="620"/>
      <c r="F5" s="202"/>
      <c r="G5" s="203"/>
      <c r="H5" s="204"/>
      <c r="I5" s="204"/>
      <c r="J5" s="204"/>
      <c r="K5" s="204"/>
    </row>
    <row r="6" spans="2:11" x14ac:dyDescent="0.25">
      <c r="B6" s="205"/>
      <c r="C6" s="615" t="s">
        <v>485</v>
      </c>
      <c r="D6" s="616"/>
      <c r="E6" s="616"/>
      <c r="F6" s="206"/>
      <c r="G6" s="207"/>
      <c r="H6" s="207"/>
      <c r="I6" s="207"/>
      <c r="J6" s="207"/>
      <c r="K6" s="207"/>
    </row>
    <row r="7" spans="2:11" x14ac:dyDescent="0.25">
      <c r="B7" s="205"/>
      <c r="C7" s="615" t="s">
        <v>524</v>
      </c>
      <c r="D7" s="616"/>
      <c r="E7" s="616"/>
      <c r="F7" s="206"/>
      <c r="G7" s="208"/>
      <c r="H7" s="207"/>
      <c r="I7" s="207"/>
      <c r="J7" s="207"/>
      <c r="K7" s="207"/>
    </row>
    <row r="8" spans="2:11" x14ac:dyDescent="0.25">
      <c r="B8" s="205"/>
      <c r="C8" s="615" t="s">
        <v>487</v>
      </c>
      <c r="D8" s="616"/>
      <c r="E8" s="616"/>
      <c r="F8" s="206"/>
      <c r="G8" s="209"/>
      <c r="H8" s="210"/>
      <c r="I8" s="207"/>
      <c r="J8" s="210"/>
      <c r="K8" s="207"/>
    </row>
    <row r="9" spans="2:11" x14ac:dyDescent="0.25">
      <c r="B9" s="205"/>
      <c r="C9" s="615" t="s">
        <v>489</v>
      </c>
      <c r="D9" s="616"/>
      <c r="E9" s="616"/>
      <c r="F9" s="209"/>
      <c r="G9" s="208"/>
      <c r="H9" s="207"/>
      <c r="I9" s="207"/>
      <c r="J9" s="211"/>
      <c r="K9" s="207"/>
    </row>
    <row r="10" spans="2:11" x14ac:dyDescent="0.25">
      <c r="B10" s="205"/>
      <c r="C10" s="615" t="s">
        <v>491</v>
      </c>
      <c r="D10" s="616"/>
      <c r="E10" s="616"/>
      <c r="F10" s="206"/>
      <c r="G10" s="207"/>
      <c r="H10" s="211"/>
      <c r="I10" s="207"/>
      <c r="J10" s="211"/>
      <c r="K10" s="207"/>
    </row>
    <row r="11" spans="2:11" x14ac:dyDescent="0.25">
      <c r="B11" s="205"/>
      <c r="C11" s="615" t="s">
        <v>493</v>
      </c>
      <c r="D11" s="616"/>
      <c r="E11" s="616"/>
      <c r="F11" s="206"/>
      <c r="G11" s="207"/>
      <c r="H11" s="211"/>
      <c r="I11" s="207"/>
      <c r="J11" s="211"/>
      <c r="K11" s="207"/>
    </row>
    <row r="12" spans="2:11" x14ac:dyDescent="0.25">
      <c r="B12" s="205"/>
      <c r="C12" s="615" t="s">
        <v>495</v>
      </c>
      <c r="D12" s="616"/>
      <c r="E12" s="616"/>
      <c r="F12" s="209"/>
      <c r="G12" s="208"/>
      <c r="H12" s="207"/>
      <c r="I12" s="207"/>
      <c r="J12" s="211"/>
      <c r="K12" s="207"/>
    </row>
    <row r="13" spans="2:11" x14ac:dyDescent="0.25">
      <c r="B13" s="205"/>
      <c r="C13" s="615" t="s">
        <v>497</v>
      </c>
      <c r="D13" s="616"/>
      <c r="E13" s="616"/>
      <c r="F13" s="206"/>
      <c r="G13" s="207"/>
      <c r="H13" s="211"/>
      <c r="I13" s="207"/>
      <c r="J13" s="207"/>
      <c r="K13" s="207"/>
    </row>
  </sheetData>
  <mergeCells count="11">
    <mergeCell ref="C9:E9"/>
    <mergeCell ref="C10:E10"/>
    <mergeCell ref="C11:E11"/>
    <mergeCell ref="C12:E12"/>
    <mergeCell ref="C13:E13"/>
    <mergeCell ref="C8:E8"/>
    <mergeCell ref="B2:C2"/>
    <mergeCell ref="B4:E4"/>
    <mergeCell ref="C5:E5"/>
    <mergeCell ref="C6:E6"/>
    <mergeCell ref="C7:E7"/>
  </mergeCells>
  <hyperlinks>
    <hyperlink ref="C5:E5" location="'1. General information'!A1" display="1. General information" xr:uid="{A1E28963-CF26-44CC-9A5D-FB8B1FC822F3}"/>
    <hyperlink ref="C6:E6" location="'2. Campaign information'!A1" display="2. Campaign information" xr:uid="{5289724F-C2E6-40CB-8FB9-55AFC72F4E7A}"/>
    <hyperlink ref="C11:E11" location="'7. Vehicles and transport'!A1" display="7. Vehicles and transport" xr:uid="{0750F81C-833D-4E78-BEDC-F0A7F6B80AEA}"/>
    <hyperlink ref="C8:E8" location="'4. Campaign staff'!A1" display="4. Campaign staff" xr:uid="{986660E9-EBD3-4BDE-98C1-353E7275F468}"/>
    <hyperlink ref="C9:E9" location="'5. Meetings, Trainings, Events'!A1" display="5. Meetings, trainings, events" xr:uid="{138DCF61-8A42-4230-92B6-F6DAA4C1D89B}"/>
    <hyperlink ref="C10:E10" location="'6. Staff time'!A1" display="6. Staff time" xr:uid="{C0D02CE1-1D31-41D4-AEEC-E61C695D7A48}"/>
    <hyperlink ref="C12:E12" location="'8. Equipment and supplies'!A1" display="8. Equipment and supplies" xr:uid="{6C626962-F1BA-43A0-8CC8-5E5E10C2DEA0}"/>
    <hyperlink ref="C13:E13" location="'9. Per diem and other expenses'!A1" display="9. Per diem and other expenses" xr:uid="{1559E7E8-AD95-4F2F-B8A7-8F3F394FFA45}"/>
    <hyperlink ref="C7:E7" location="'3. Procurement'!A1" display="3. Procurement" xr:uid="{7342EC9D-9B23-4B10-A592-E0861B5EDE36}"/>
  </hyperlink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03CBCB931EE5B41B7DC5B397BC983C8" ma:contentTypeVersion="15" ma:contentTypeDescription="Create a new document." ma:contentTypeScope="" ma:versionID="282580b713a9e5fea9022db0c8743bb6">
  <xsd:schema xmlns:xsd="http://www.w3.org/2001/XMLSchema" xmlns:xs="http://www.w3.org/2001/XMLSchema" xmlns:p="http://schemas.microsoft.com/office/2006/metadata/properties" xmlns:ns1="http://schemas.microsoft.com/sharepoint/v3" xmlns:ns2="d159ad41-f995-48b1-ace8-2aeeec44a68a" xmlns:ns3="14c9eaec-fb32-4d62-8237-3ae2a8c3df22" targetNamespace="http://schemas.microsoft.com/office/2006/metadata/properties" ma:root="true" ma:fieldsID="6c447a97bc4db6eb6b81e94285e0fb0e" ns1:_="" ns2:_="" ns3:_="">
    <xsd:import namespace="http://schemas.microsoft.com/sharepoint/v3"/>
    <xsd:import namespace="d159ad41-f995-48b1-ace8-2aeeec44a68a"/>
    <xsd:import namespace="14c9eaec-fb32-4d62-8237-3ae2a8c3df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159ad41-f995-48b1-ace8-2aeeec44a6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4c9eaec-fb32-4d62-8237-3ae2a8c3df2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A7132D-4501-45C9-8C27-23BC23EFEACC}">
  <ds:schemaRefs>
    <ds:schemaRef ds:uri="http://schemas.microsoft.com/sharepoint/v3/contenttype/forms"/>
  </ds:schemaRefs>
</ds:datastoreItem>
</file>

<file path=customXml/itemProps2.xml><?xml version="1.0" encoding="utf-8"?>
<ds:datastoreItem xmlns:ds="http://schemas.openxmlformats.org/officeDocument/2006/customXml" ds:itemID="{53473DA5-A336-4214-9B2C-4B774B4E42AC}">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6C6B57A3-41E6-4CA6-A877-E35BF10798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159ad41-f995-48b1-ace8-2aeeec44a68a"/>
    <ds:schemaRef ds:uri="14c9eaec-fb32-4d62-8237-3ae2a8c3df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Instructions</vt:lpstr>
      <vt:lpstr>0a. Country information</vt:lpstr>
      <vt:lpstr>0b. Unit costs</vt:lpstr>
      <vt:lpstr>0c. Salary grades</vt:lpstr>
      <vt:lpstr>0d. Support language</vt:lpstr>
      <vt:lpstr>1. General information</vt:lpstr>
      <vt:lpstr>2. Campaign information</vt:lpstr>
      <vt:lpstr>3. Procurement</vt:lpstr>
      <vt:lpstr>4. Campaign staff</vt:lpstr>
      <vt:lpstr>5. Meetings, Trainings, Events</vt:lpstr>
      <vt:lpstr>6. Staff time</vt:lpstr>
      <vt:lpstr>7. Vehicles and transport</vt:lpstr>
      <vt:lpstr>8. Equipment and supplies</vt:lpstr>
      <vt:lpstr>9. Per diem and other expenses</vt:lpstr>
      <vt:lpstr>10. Review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Flavia Moi</dc:creator>
  <cp:lastModifiedBy>Kyle Borces</cp:lastModifiedBy>
  <dcterms:created xsi:type="dcterms:W3CDTF">2020-06-16T00:29:27Z</dcterms:created>
  <dcterms:modified xsi:type="dcterms:W3CDTF">2022-01-20T20:48:30Z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0x010100303CBCB931EE5B41B7DC5B397BC983C8</vt:lpwstr>
  </property>
  <property fmtid="{D5CDD505-2E9C-101B-9397-08002B2CF9AE}" pid="3" name="Order">
    <vt:r8>100</vt:r8>
  </property>
</Properties>
</file>